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Sheet1" sheetId="1" r:id="rId1"/>
    <sheet name="Sheet2" sheetId="2" r:id="rId2"/>
  </sheets>
  <definedNames>
    <definedName name="My_Dates">Sheet2!$N$2:INDEX(Sheet2!$N$2:$N$50,Sheet2!$O$2)</definedName>
    <definedName name="Villes">Sheet2!$J$2:INDEX(Sheet2!$J$2:$J$50,Sheet2!$L$2)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 a="1"/>
  <c r="B5" i="1" s="1"/>
  <c r="C5" i="1" a="1"/>
  <c r="C5" i="1" s="1"/>
  <c r="D5" i="1" a="1"/>
  <c r="D5" i="1" s="1"/>
  <c r="E5" i="1" a="1"/>
  <c r="E5" i="1" s="1"/>
  <c r="F5" i="1" a="1"/>
  <c r="F5" i="1" s="1"/>
  <c r="G5" i="1" a="1"/>
  <c r="G5" i="1" s="1"/>
  <c r="H5" i="1" a="1"/>
  <c r="H5" i="1" s="1"/>
  <c r="I5" i="1" a="1"/>
  <c r="I5" i="1" s="1"/>
  <c r="B6" i="1" a="1"/>
  <c r="B6" i="1" s="1"/>
  <c r="C6" i="1" a="1"/>
  <c r="C6" i="1" s="1"/>
  <c r="D6" i="1" a="1"/>
  <c r="D6" i="1" s="1"/>
  <c r="E6" i="1" a="1"/>
  <c r="E6" i="1" s="1"/>
  <c r="F6" i="1" a="1"/>
  <c r="F6" i="1" s="1"/>
  <c r="G6" i="1" a="1"/>
  <c r="G6" i="1" s="1"/>
  <c r="H6" i="1" a="1"/>
  <c r="H6" i="1" s="1"/>
  <c r="I6" i="1" a="1"/>
  <c r="I6" i="1" s="1"/>
  <c r="B7" i="1" a="1"/>
  <c r="B7" i="1" s="1"/>
  <c r="C7" i="1" a="1"/>
  <c r="C7" i="1" s="1"/>
  <c r="D7" i="1" a="1"/>
  <c r="D7" i="1" s="1"/>
  <c r="E7" i="1" a="1"/>
  <c r="E7" i="1" s="1"/>
  <c r="F7" i="1" a="1"/>
  <c r="F7" i="1" s="1"/>
  <c r="G7" i="1" a="1"/>
  <c r="G7" i="1" s="1"/>
  <c r="H7" i="1" a="1"/>
  <c r="H7" i="1" s="1"/>
  <c r="I7" i="1" a="1"/>
  <c r="I7" i="1" s="1"/>
  <c r="B8" i="1" a="1"/>
  <c r="B8" i="1" s="1"/>
  <c r="C8" i="1" a="1"/>
  <c r="C8" i="1" s="1"/>
  <c r="D8" i="1" a="1"/>
  <c r="D8" i="1" s="1"/>
  <c r="E8" i="1" a="1"/>
  <c r="E8" i="1" s="1"/>
  <c r="F8" i="1" a="1"/>
  <c r="F8" i="1" s="1"/>
  <c r="G8" i="1" a="1"/>
  <c r="G8" i="1" s="1"/>
  <c r="H8" i="1" a="1"/>
  <c r="H8" i="1" s="1"/>
  <c r="I8" i="1" a="1"/>
  <c r="I8" i="1" s="1"/>
  <c r="B9" i="1" a="1"/>
  <c r="B9" i="1" s="1"/>
  <c r="C9" i="1" a="1"/>
  <c r="C9" i="1" s="1"/>
  <c r="D9" i="1" a="1"/>
  <c r="D9" i="1" s="1"/>
  <c r="E9" i="1" a="1"/>
  <c r="E9" i="1" s="1"/>
  <c r="F9" i="1" a="1"/>
  <c r="F9" i="1" s="1"/>
  <c r="G9" i="1" a="1"/>
  <c r="G9" i="1" s="1"/>
  <c r="H9" i="1" a="1"/>
  <c r="H9" i="1" s="1"/>
  <c r="I9" i="1" a="1"/>
  <c r="I9" i="1" s="1"/>
  <c r="B10" i="1" a="1"/>
  <c r="B10" i="1" s="1"/>
  <c r="C10" i="1" a="1"/>
  <c r="C10" i="1" s="1"/>
  <c r="D10" i="1" a="1"/>
  <c r="D10" i="1" s="1"/>
  <c r="E10" i="1" a="1"/>
  <c r="E10" i="1" s="1"/>
  <c r="F10" i="1" a="1"/>
  <c r="F10" i="1" s="1"/>
  <c r="G10" i="1" a="1"/>
  <c r="G10" i="1" s="1"/>
  <c r="H10" i="1" a="1"/>
  <c r="H10" i="1" s="1"/>
  <c r="I10" i="1" a="1"/>
  <c r="I10" i="1" s="1"/>
  <c r="B11" i="1" a="1"/>
  <c r="B11" i="1" s="1"/>
  <c r="C11" i="1" a="1"/>
  <c r="C11" i="1" s="1"/>
  <c r="D11" i="1" a="1"/>
  <c r="D11" i="1" s="1"/>
  <c r="E11" i="1" a="1"/>
  <c r="E11" i="1" s="1"/>
  <c r="F11" i="1" a="1"/>
  <c r="F11" i="1" s="1"/>
  <c r="G11" i="1" a="1"/>
  <c r="G11" i="1" s="1"/>
  <c r="H11" i="1" a="1"/>
  <c r="H11" i="1" s="1"/>
  <c r="I11" i="1" a="1"/>
  <c r="I11" i="1" s="1"/>
  <c r="B12" i="1" a="1"/>
  <c r="B12" i="1" s="1"/>
  <c r="C12" i="1" a="1"/>
  <c r="C12" i="1" s="1"/>
  <c r="D12" i="1" a="1"/>
  <c r="D12" i="1" s="1"/>
  <c r="E12" i="1" a="1"/>
  <c r="E12" i="1" s="1"/>
  <c r="F12" i="1" a="1"/>
  <c r="F12" i="1" s="1"/>
  <c r="G12" i="1" a="1"/>
  <c r="G12" i="1" s="1"/>
  <c r="H12" i="1" a="1"/>
  <c r="H12" i="1" s="1"/>
  <c r="I12" i="1" a="1"/>
  <c r="I12" i="1" s="1"/>
  <c r="B13" i="1" a="1"/>
  <c r="B13" i="1" s="1"/>
  <c r="C13" i="1" a="1"/>
  <c r="C13" i="1" s="1"/>
  <c r="D13" i="1" a="1"/>
  <c r="D13" i="1" s="1"/>
  <c r="E13" i="1" a="1"/>
  <c r="E13" i="1" s="1"/>
  <c r="F13" i="1" a="1"/>
  <c r="F13" i="1" s="1"/>
  <c r="G13" i="1" a="1"/>
  <c r="G13" i="1" s="1"/>
  <c r="H13" i="1" a="1"/>
  <c r="H13" i="1" s="1"/>
  <c r="I13" i="1" a="1"/>
  <c r="I13" i="1" s="1"/>
  <c r="B14" i="1" a="1"/>
  <c r="B14" i="1" s="1"/>
  <c r="C14" i="1" a="1"/>
  <c r="C14" i="1" s="1"/>
  <c r="D14" i="1" a="1"/>
  <c r="D14" i="1" s="1"/>
  <c r="E14" i="1" a="1"/>
  <c r="E14" i="1" s="1"/>
  <c r="F14" i="1" a="1"/>
  <c r="F14" i="1" s="1"/>
  <c r="G14" i="1" a="1"/>
  <c r="G14" i="1" s="1"/>
  <c r="H14" i="1" a="1"/>
  <c r="H14" i="1" s="1"/>
  <c r="I14" i="1" a="1"/>
  <c r="I14" i="1" s="1"/>
  <c r="B15" i="1" a="1"/>
  <c r="B15" i="1" s="1"/>
  <c r="C15" i="1" a="1"/>
  <c r="C15" i="1" s="1"/>
  <c r="D15" i="1" a="1"/>
  <c r="D15" i="1" s="1"/>
  <c r="E15" i="1" a="1"/>
  <c r="E15" i="1" s="1"/>
  <c r="F15" i="1" a="1"/>
  <c r="F15" i="1" s="1"/>
  <c r="G15" i="1" a="1"/>
  <c r="G15" i="1"/>
  <c r="H15" i="1" a="1"/>
  <c r="H15" i="1"/>
  <c r="I15" i="1" a="1"/>
  <c r="I15" i="1" s="1"/>
  <c r="B16" i="1" a="1"/>
  <c r="B16" i="1" s="1"/>
  <c r="C16" i="1" a="1"/>
  <c r="C16" i="1" s="1"/>
  <c r="D16" i="1" a="1"/>
  <c r="D16" i="1" s="1"/>
  <c r="E16" i="1" a="1"/>
  <c r="E16" i="1" s="1"/>
  <c r="F16" i="1" a="1"/>
  <c r="F16" i="1" s="1"/>
  <c r="G16" i="1" a="1"/>
  <c r="G16" i="1" s="1"/>
  <c r="H16" i="1" a="1"/>
  <c r="H16" i="1" s="1"/>
  <c r="I16" i="1" a="1"/>
  <c r="I16" i="1" s="1"/>
  <c r="B17" i="1" a="1"/>
  <c r="B17" i="1" s="1"/>
  <c r="C17" i="1" a="1"/>
  <c r="C17" i="1" s="1"/>
  <c r="D17" i="1" a="1"/>
  <c r="D17" i="1" s="1"/>
  <c r="E17" i="1" a="1"/>
  <c r="E17" i="1" s="1"/>
  <c r="F17" i="1" a="1"/>
  <c r="F17" i="1" s="1"/>
  <c r="G17" i="1" a="1"/>
  <c r="G17" i="1" s="1"/>
  <c r="H17" i="1" a="1"/>
  <c r="H17" i="1" s="1"/>
  <c r="I17" i="1" a="1"/>
  <c r="I17" i="1" s="1"/>
  <c r="B18" i="1" a="1"/>
  <c r="B18" i="1" s="1"/>
  <c r="C18" i="1" a="1"/>
  <c r="C18" i="1" s="1"/>
  <c r="D18" i="1" a="1"/>
  <c r="D18" i="1" s="1"/>
  <c r="E18" i="1" a="1"/>
  <c r="E18" i="1" s="1"/>
  <c r="F18" i="1" a="1"/>
  <c r="F18" i="1" s="1"/>
  <c r="G18" i="1" a="1"/>
  <c r="G18" i="1" s="1"/>
  <c r="H18" i="1" a="1"/>
  <c r="H18" i="1" s="1"/>
  <c r="I18" i="1" a="1"/>
  <c r="I18" i="1" s="1"/>
  <c r="B19" i="1" a="1"/>
  <c r="B19" i="1" s="1"/>
  <c r="C19" i="1" a="1"/>
  <c r="C19" i="1" s="1"/>
  <c r="D19" i="1" a="1"/>
  <c r="D19" i="1" s="1"/>
  <c r="E19" i="1" a="1"/>
  <c r="E19" i="1" s="1"/>
  <c r="F19" i="1" a="1"/>
  <c r="F19" i="1" s="1"/>
  <c r="G19" i="1" a="1"/>
  <c r="G19" i="1" s="1"/>
  <c r="H19" i="1" a="1"/>
  <c r="H19" i="1" s="1"/>
  <c r="I19" i="1" a="1"/>
  <c r="I19" i="1" s="1"/>
  <c r="B20" i="1" a="1"/>
  <c r="B20" i="1" s="1"/>
  <c r="C20" i="1" a="1"/>
  <c r="C20" i="1" s="1"/>
  <c r="D20" i="1" a="1"/>
  <c r="D20" i="1" s="1"/>
  <c r="E20" i="1" a="1"/>
  <c r="E20" i="1" s="1"/>
  <c r="F20" i="1" a="1"/>
  <c r="F20" i="1" s="1"/>
  <c r="G20" i="1" a="1"/>
  <c r="G20" i="1" s="1"/>
  <c r="H20" i="1" a="1"/>
  <c r="H20" i="1" s="1"/>
  <c r="I20" i="1" a="1"/>
  <c r="I20" i="1" s="1"/>
  <c r="B21" i="1" a="1"/>
  <c r="B21" i="1" s="1"/>
  <c r="C21" i="1" a="1"/>
  <c r="C21" i="1" s="1"/>
  <c r="D21" i="1" a="1"/>
  <c r="D21" i="1" s="1"/>
  <c r="E21" i="1" a="1"/>
  <c r="E21" i="1" s="1"/>
  <c r="F21" i="1" a="1"/>
  <c r="F21" i="1" s="1"/>
  <c r="G21" i="1" a="1"/>
  <c r="G21" i="1" s="1"/>
  <c r="H21" i="1" a="1"/>
  <c r="H21" i="1" s="1"/>
  <c r="I21" i="1" a="1"/>
  <c r="I21" i="1" s="1"/>
  <c r="B22" i="1" a="1"/>
  <c r="B22" i="1" s="1"/>
  <c r="C22" i="1" a="1"/>
  <c r="C22" i="1" s="1"/>
  <c r="D22" i="1" a="1"/>
  <c r="D22" i="1" s="1"/>
  <c r="E22" i="1" a="1"/>
  <c r="E22" i="1" s="1"/>
  <c r="F22" i="1" a="1"/>
  <c r="F22" i="1" s="1"/>
  <c r="G22" i="1" a="1"/>
  <c r="G22" i="1" s="1"/>
  <c r="H22" i="1" a="1"/>
  <c r="H22" i="1" s="1"/>
  <c r="I22" i="1" a="1"/>
  <c r="I22" i="1" s="1"/>
  <c r="B23" i="1" a="1"/>
  <c r="B23" i="1" s="1"/>
  <c r="C23" i="1" a="1"/>
  <c r="C23" i="1" s="1"/>
  <c r="D23" i="1" a="1"/>
  <c r="D23" i="1" s="1"/>
  <c r="E23" i="1" a="1"/>
  <c r="E23" i="1" s="1"/>
  <c r="F23" i="1" a="1"/>
  <c r="F23" i="1" s="1"/>
  <c r="G23" i="1" a="1"/>
  <c r="G23" i="1" s="1"/>
  <c r="H23" i="1" a="1"/>
  <c r="H23" i="1" s="1"/>
  <c r="I23" i="1" a="1"/>
  <c r="I23" i="1" s="1"/>
  <c r="B24" i="1" a="1"/>
  <c r="B24" i="1" s="1"/>
  <c r="C24" i="1" a="1"/>
  <c r="C24" i="1" s="1"/>
  <c r="D24" i="1" a="1"/>
  <c r="D24" i="1" s="1"/>
  <c r="E24" i="1" a="1"/>
  <c r="E24" i="1" s="1"/>
  <c r="F24" i="1" a="1"/>
  <c r="F24" i="1" s="1"/>
  <c r="G24" i="1" a="1"/>
  <c r="G24" i="1" s="1"/>
  <c r="H24" i="1" a="1"/>
  <c r="H24" i="1" s="1"/>
  <c r="I24" i="1" a="1"/>
  <c r="I24" i="1" s="1"/>
  <c r="B25" i="1" a="1"/>
  <c r="B25" i="1" s="1"/>
  <c r="C25" i="1" a="1"/>
  <c r="C25" i="1" s="1"/>
  <c r="D25" i="1" a="1"/>
  <c r="D25" i="1" s="1"/>
  <c r="E25" i="1" a="1"/>
  <c r="E25" i="1" s="1"/>
  <c r="F25" i="1" a="1"/>
  <c r="F25" i="1" s="1"/>
  <c r="G25" i="1" a="1"/>
  <c r="G25" i="1" s="1"/>
  <c r="H25" i="1" a="1"/>
  <c r="H25" i="1" s="1"/>
  <c r="I25" i="1" a="1"/>
  <c r="I25" i="1" s="1"/>
  <c r="B26" i="1" a="1"/>
  <c r="B26" i="1" s="1"/>
  <c r="C26" i="1" a="1"/>
  <c r="C26" i="1" s="1"/>
  <c r="D26" i="1" a="1"/>
  <c r="D26" i="1" s="1"/>
  <c r="E26" i="1" a="1"/>
  <c r="E26" i="1" s="1"/>
  <c r="F26" i="1" a="1"/>
  <c r="F26" i="1" s="1"/>
  <c r="G26" i="1" a="1"/>
  <c r="G26" i="1" s="1"/>
  <c r="H26" i="1" a="1"/>
  <c r="H26" i="1" s="1"/>
  <c r="I26" i="1" a="1"/>
  <c r="I26" i="1" s="1"/>
  <c r="B27" i="1" a="1"/>
  <c r="B27" i="1" s="1"/>
  <c r="C27" i="1" a="1"/>
  <c r="C27" i="1" s="1"/>
  <c r="D27" i="1" a="1"/>
  <c r="D27" i="1" s="1"/>
  <c r="E27" i="1" a="1"/>
  <c r="E27" i="1"/>
  <c r="F27" i="1" a="1"/>
  <c r="F27" i="1"/>
  <c r="G27" i="1" a="1"/>
  <c r="G27" i="1"/>
  <c r="H27" i="1" a="1"/>
  <c r="H27" i="1"/>
  <c r="I27" i="1" a="1"/>
  <c r="I27" i="1"/>
  <c r="B28" i="1" a="1"/>
  <c r="B28" i="1"/>
  <c r="C28" i="1" a="1"/>
  <c r="C28" i="1"/>
  <c r="D28" i="1" a="1"/>
  <c r="D28" i="1"/>
  <c r="E28" i="1" a="1"/>
  <c r="E28" i="1" s="1"/>
  <c r="F28" i="1" a="1"/>
  <c r="F28" i="1" s="1"/>
  <c r="G28" i="1" a="1"/>
  <c r="G28" i="1" s="1"/>
  <c r="H28" i="1" a="1"/>
  <c r="H28" i="1" s="1"/>
  <c r="I28" i="1" a="1"/>
  <c r="I28" i="1" s="1"/>
  <c r="B29" i="1" a="1"/>
  <c r="B29" i="1" s="1"/>
  <c r="C29" i="1" a="1"/>
  <c r="C29" i="1" s="1"/>
  <c r="D29" i="1" a="1"/>
  <c r="D29" i="1" s="1"/>
  <c r="E29" i="1" a="1"/>
  <c r="E29" i="1" s="1"/>
  <c r="F29" i="1" a="1"/>
  <c r="F29" i="1" s="1"/>
  <c r="G29" i="1" a="1"/>
  <c r="G29" i="1" s="1"/>
  <c r="H29" i="1" a="1"/>
  <c r="H29" i="1" s="1"/>
  <c r="I29" i="1" a="1"/>
  <c r="I29" i="1" s="1"/>
  <c r="B30" i="1" a="1"/>
  <c r="B30" i="1" s="1"/>
  <c r="C30" i="1" a="1"/>
  <c r="C30" i="1" s="1"/>
  <c r="D30" i="1" a="1"/>
  <c r="D30" i="1" s="1"/>
  <c r="E30" i="1" a="1"/>
  <c r="E30" i="1" s="1"/>
  <c r="F30" i="1" a="1"/>
  <c r="F30" i="1" s="1"/>
  <c r="G30" i="1" a="1"/>
  <c r="G30" i="1" s="1"/>
  <c r="H30" i="1" a="1"/>
  <c r="H30" i="1" s="1"/>
  <c r="I30" i="1" a="1"/>
  <c r="I30" i="1" s="1"/>
  <c r="B31" i="1" a="1"/>
  <c r="B31" i="1" s="1"/>
  <c r="C31" i="1" a="1"/>
  <c r="C31" i="1" s="1"/>
  <c r="D31" i="1" a="1"/>
  <c r="D31" i="1" s="1"/>
  <c r="E31" i="1" a="1"/>
  <c r="E31" i="1" s="1"/>
  <c r="F31" i="1" a="1"/>
  <c r="F31" i="1" s="1"/>
  <c r="G31" i="1" a="1"/>
  <c r="G31" i="1" s="1"/>
  <c r="H31" i="1" a="1"/>
  <c r="H31" i="1" s="1"/>
  <c r="I31" i="1" a="1"/>
  <c r="I31" i="1" s="1"/>
  <c r="B32" i="1" a="1"/>
  <c r="B32" i="1" s="1"/>
  <c r="C32" i="1" a="1"/>
  <c r="C32" i="1" s="1"/>
  <c r="D32" i="1" a="1"/>
  <c r="D32" i="1" s="1"/>
  <c r="E32" i="1" a="1"/>
  <c r="E32" i="1" s="1"/>
  <c r="F32" i="1" a="1"/>
  <c r="F32" i="1" s="1"/>
  <c r="G32" i="1" a="1"/>
  <c r="G32" i="1" s="1"/>
  <c r="H32" i="1" a="1"/>
  <c r="H32" i="1" s="1"/>
  <c r="I32" i="1" a="1"/>
  <c r="I32" i="1" s="1"/>
  <c r="B33" i="1" a="1"/>
  <c r="B33" i="1" s="1"/>
  <c r="C33" i="1" a="1"/>
  <c r="C33" i="1" s="1"/>
  <c r="D33" i="1" a="1"/>
  <c r="D33" i="1" s="1"/>
  <c r="E33" i="1" a="1"/>
  <c r="E33" i="1" s="1"/>
  <c r="F33" i="1" a="1"/>
  <c r="F33" i="1" s="1"/>
  <c r="G33" i="1" a="1"/>
  <c r="G33" i="1" s="1"/>
  <c r="H33" i="1" a="1"/>
  <c r="H33" i="1" s="1"/>
  <c r="I33" i="1" a="1"/>
  <c r="I33" i="1" s="1"/>
  <c r="B34" i="1" a="1"/>
  <c r="B34" i="1" s="1"/>
  <c r="C34" i="1" a="1"/>
  <c r="C34" i="1" s="1"/>
  <c r="D34" i="1" a="1"/>
  <c r="D34" i="1" s="1"/>
  <c r="E34" i="1" a="1"/>
  <c r="E34" i="1" s="1"/>
  <c r="F34" i="1" a="1"/>
  <c r="F34" i="1" s="1"/>
  <c r="G34" i="1" a="1"/>
  <c r="G34" i="1" s="1"/>
  <c r="H34" i="1" a="1"/>
  <c r="H34" i="1" s="1"/>
  <c r="I34" i="1" a="1"/>
  <c r="I34" i="1" s="1"/>
  <c r="B35" i="1" a="1"/>
  <c r="B35" i="1" s="1"/>
  <c r="C35" i="1" a="1"/>
  <c r="C35" i="1" s="1"/>
  <c r="D35" i="1" a="1"/>
  <c r="D35" i="1" s="1"/>
  <c r="E35" i="1" a="1"/>
  <c r="E35" i="1" s="1"/>
  <c r="F35" i="1" a="1"/>
  <c r="F35" i="1" s="1"/>
  <c r="G35" i="1" a="1"/>
  <c r="G35" i="1" s="1"/>
  <c r="H35" i="1" a="1"/>
  <c r="H35" i="1" s="1"/>
  <c r="I35" i="1" a="1"/>
  <c r="I35" i="1" s="1"/>
  <c r="B36" i="1" a="1"/>
  <c r="B36" i="1" s="1"/>
  <c r="C36" i="1" a="1"/>
  <c r="C36" i="1" s="1"/>
  <c r="D36" i="1" a="1"/>
  <c r="D36" i="1" s="1"/>
  <c r="E36" i="1" a="1"/>
  <c r="E36" i="1" s="1"/>
  <c r="F36" i="1" a="1"/>
  <c r="F36" i="1" s="1"/>
  <c r="G36" i="1" a="1"/>
  <c r="G36" i="1" s="1"/>
  <c r="H36" i="1" a="1"/>
  <c r="H36" i="1" s="1"/>
  <c r="I36" i="1" a="1"/>
  <c r="I36" i="1" s="1"/>
  <c r="B37" i="1" a="1"/>
  <c r="B37" i="1" s="1"/>
  <c r="C37" i="1" a="1"/>
  <c r="C37" i="1" s="1"/>
  <c r="D37" i="1" a="1"/>
  <c r="D37" i="1" s="1"/>
  <c r="E37" i="1" a="1"/>
  <c r="E37" i="1" s="1"/>
  <c r="F37" i="1" a="1"/>
  <c r="F37" i="1" s="1"/>
  <c r="G37" i="1" a="1"/>
  <c r="G37" i="1" s="1"/>
  <c r="H37" i="1" a="1"/>
  <c r="H37" i="1" s="1"/>
  <c r="I37" i="1" a="1"/>
  <c r="I37" i="1" s="1"/>
  <c r="B38" i="1" a="1"/>
  <c r="B38" i="1" s="1"/>
  <c r="C38" i="1" a="1"/>
  <c r="C38" i="1" s="1"/>
  <c r="D38" i="1" a="1"/>
  <c r="D38" i="1" s="1"/>
  <c r="E38" i="1" a="1"/>
  <c r="E38" i="1" s="1"/>
  <c r="F38" i="1" a="1"/>
  <c r="F38" i="1" s="1"/>
  <c r="G38" i="1" a="1"/>
  <c r="G38" i="1" s="1"/>
  <c r="H38" i="1" a="1"/>
  <c r="H38" i="1" s="1"/>
  <c r="I38" i="1" a="1"/>
  <c r="I38" i="1" s="1"/>
  <c r="B39" i="1" a="1"/>
  <c r="B39" i="1"/>
  <c r="C39" i="1" a="1"/>
  <c r="C39" i="1"/>
  <c r="D39" i="1" a="1"/>
  <c r="D39" i="1"/>
  <c r="E39" i="1" a="1"/>
  <c r="E39" i="1"/>
  <c r="F39" i="1" a="1"/>
  <c r="F39" i="1"/>
  <c r="G39" i="1" a="1"/>
  <c r="G39" i="1"/>
  <c r="H39" i="1" a="1"/>
  <c r="H39" i="1"/>
  <c r="I39" i="1" a="1"/>
  <c r="I39" i="1"/>
  <c r="B40" i="1" a="1"/>
  <c r="B40" i="1"/>
  <c r="C40" i="1" a="1"/>
  <c r="C40" i="1"/>
  <c r="D40" i="1" a="1"/>
  <c r="D40" i="1"/>
  <c r="E40" i="1" a="1"/>
  <c r="E40" i="1" s="1"/>
  <c r="F40" i="1" a="1"/>
  <c r="F40" i="1" s="1"/>
  <c r="G40" i="1" a="1"/>
  <c r="G40" i="1" s="1"/>
  <c r="H40" i="1" a="1"/>
  <c r="H40" i="1" s="1"/>
  <c r="I40" i="1" a="1"/>
  <c r="I40" i="1" s="1"/>
  <c r="B41" i="1" a="1"/>
  <c r="B41" i="1" s="1"/>
  <c r="C41" i="1" a="1"/>
  <c r="C41" i="1" s="1"/>
  <c r="D41" i="1" a="1"/>
  <c r="D41" i="1" s="1"/>
  <c r="E41" i="1" a="1"/>
  <c r="E41" i="1" s="1"/>
  <c r="F41" i="1" a="1"/>
  <c r="F41" i="1" s="1"/>
  <c r="G41" i="1" a="1"/>
  <c r="G41" i="1" s="1"/>
  <c r="H41" i="1" a="1"/>
  <c r="H41" i="1" s="1"/>
  <c r="I41" i="1" a="1"/>
  <c r="I41" i="1" s="1"/>
  <c r="B42" i="1" a="1"/>
  <c r="B42" i="1" s="1"/>
  <c r="C42" i="1" a="1"/>
  <c r="C42" i="1" s="1"/>
  <c r="D42" i="1" a="1"/>
  <c r="D42" i="1" s="1"/>
  <c r="E42" i="1" a="1"/>
  <c r="E42" i="1" s="1"/>
  <c r="F42" i="1" a="1"/>
  <c r="F42" i="1" s="1"/>
  <c r="G42" i="1" a="1"/>
  <c r="G42" i="1" s="1"/>
  <c r="H42" i="1" a="1"/>
  <c r="H42" i="1" s="1"/>
  <c r="I42" i="1" a="1"/>
  <c r="I42" i="1" s="1"/>
  <c r="B43" i="1" a="1"/>
  <c r="B43" i="1" s="1"/>
  <c r="C43" i="1" a="1"/>
  <c r="C43" i="1" s="1"/>
  <c r="D43" i="1" a="1"/>
  <c r="D43" i="1" s="1"/>
  <c r="E43" i="1" a="1"/>
  <c r="E43" i="1" s="1"/>
  <c r="F43" i="1" a="1"/>
  <c r="F43" i="1" s="1"/>
  <c r="G43" i="1" a="1"/>
  <c r="G43" i="1" s="1"/>
  <c r="H43" i="1" a="1"/>
  <c r="H43" i="1" s="1"/>
  <c r="I43" i="1" a="1"/>
  <c r="I43" i="1" s="1"/>
  <c r="B44" i="1" a="1"/>
  <c r="B44" i="1" s="1"/>
  <c r="C44" i="1" a="1"/>
  <c r="C44" i="1" s="1"/>
  <c r="D44" i="1" a="1"/>
  <c r="D44" i="1" s="1"/>
  <c r="E44" i="1" a="1"/>
  <c r="E44" i="1" s="1"/>
  <c r="F44" i="1" a="1"/>
  <c r="F44" i="1" s="1"/>
  <c r="G44" i="1" a="1"/>
  <c r="G44" i="1" s="1"/>
  <c r="H44" i="1" a="1"/>
  <c r="H44" i="1" s="1"/>
  <c r="I44" i="1" a="1"/>
  <c r="I44" i="1" s="1"/>
  <c r="B45" i="1" a="1"/>
  <c r="B45" i="1" s="1"/>
  <c r="C45" i="1" a="1"/>
  <c r="C45" i="1" s="1"/>
  <c r="D45" i="1" a="1"/>
  <c r="D45" i="1" s="1"/>
  <c r="E45" i="1" a="1"/>
  <c r="E45" i="1" s="1"/>
  <c r="F45" i="1" a="1"/>
  <c r="F45" i="1" s="1"/>
  <c r="G45" i="1" a="1"/>
  <c r="G45" i="1" s="1"/>
  <c r="H45" i="1" a="1"/>
  <c r="H45" i="1" s="1"/>
  <c r="I45" i="1" a="1"/>
  <c r="I45" i="1" s="1"/>
  <c r="B46" i="1" a="1"/>
  <c r="B46" i="1" s="1"/>
  <c r="C46" i="1" a="1"/>
  <c r="C46" i="1" s="1"/>
  <c r="D46" i="1" a="1"/>
  <c r="D46" i="1" s="1"/>
  <c r="E46" i="1" a="1"/>
  <c r="E46" i="1" s="1"/>
  <c r="F46" i="1" a="1"/>
  <c r="F46" i="1" s="1"/>
  <c r="G46" i="1" a="1"/>
  <c r="G46" i="1" s="1"/>
  <c r="H46" i="1" a="1"/>
  <c r="H46" i="1" s="1"/>
  <c r="I46" i="1" a="1"/>
  <c r="I46" i="1" s="1"/>
  <c r="B47" i="1" a="1"/>
  <c r="B47" i="1" s="1"/>
  <c r="C47" i="1" a="1"/>
  <c r="C47" i="1" s="1"/>
  <c r="D47" i="1" a="1"/>
  <c r="D47" i="1" s="1"/>
  <c r="E47" i="1" a="1"/>
  <c r="E47" i="1" s="1"/>
  <c r="F47" i="1" a="1"/>
  <c r="F47" i="1" s="1"/>
  <c r="G47" i="1" a="1"/>
  <c r="G47" i="1" s="1"/>
  <c r="H47" i="1" a="1"/>
  <c r="H47" i="1" s="1"/>
  <c r="I47" i="1" a="1"/>
  <c r="I47" i="1" s="1"/>
  <c r="B48" i="1" a="1"/>
  <c r="B48" i="1" s="1"/>
  <c r="C48" i="1" a="1"/>
  <c r="C48" i="1" s="1"/>
  <c r="D48" i="1" a="1"/>
  <c r="D48" i="1" s="1"/>
  <c r="E48" i="1" a="1"/>
  <c r="E48" i="1" s="1"/>
  <c r="F48" i="1" a="1"/>
  <c r="F48" i="1" s="1"/>
  <c r="G48" i="1" a="1"/>
  <c r="G48" i="1" s="1"/>
  <c r="H48" i="1" a="1"/>
  <c r="H48" i="1" s="1"/>
  <c r="I48" i="1" a="1"/>
  <c r="I48" i="1" s="1"/>
  <c r="B49" i="1" a="1"/>
  <c r="B49" i="1" s="1"/>
  <c r="C49" i="1" a="1"/>
  <c r="C49" i="1" s="1"/>
  <c r="D49" i="1" a="1"/>
  <c r="D49" i="1" s="1"/>
  <c r="E49" i="1" a="1"/>
  <c r="E49" i="1" s="1"/>
  <c r="F49" i="1" a="1"/>
  <c r="F49" i="1" s="1"/>
  <c r="G49" i="1" a="1"/>
  <c r="G49" i="1" s="1"/>
  <c r="H49" i="1" a="1"/>
  <c r="H49" i="1" s="1"/>
  <c r="I49" i="1" a="1"/>
  <c r="I49" i="1" s="1"/>
  <c r="B50" i="1" a="1"/>
  <c r="B50" i="1" s="1"/>
  <c r="C50" i="1" a="1"/>
  <c r="C50" i="1" s="1"/>
  <c r="D50" i="1" a="1"/>
  <c r="D50" i="1" s="1"/>
  <c r="E50" i="1" a="1"/>
  <c r="E50" i="1" s="1"/>
  <c r="F50" i="1" a="1"/>
  <c r="F50" i="1" s="1"/>
  <c r="G50" i="1" a="1"/>
  <c r="G50" i="1" s="1"/>
  <c r="H50" i="1" a="1"/>
  <c r="H50" i="1" s="1"/>
  <c r="I50" i="1" a="1"/>
  <c r="I50" i="1" s="1"/>
  <c r="B51" i="1" a="1"/>
  <c r="B51" i="1" s="1"/>
  <c r="C51" i="1" a="1"/>
  <c r="C51" i="1" s="1"/>
  <c r="D51" i="1" a="1"/>
  <c r="D51" i="1" s="1"/>
  <c r="E51" i="1" a="1"/>
  <c r="E51" i="1" s="1"/>
  <c r="F51" i="1" a="1"/>
  <c r="F51" i="1" s="1"/>
  <c r="G51" i="1" a="1"/>
  <c r="G51" i="1" s="1"/>
  <c r="H51" i="1" a="1"/>
  <c r="H51" i="1" s="1"/>
  <c r="I51" i="1" a="1"/>
  <c r="I51" i="1" s="1"/>
  <c r="B52" i="1" a="1"/>
  <c r="B52" i="1" s="1"/>
  <c r="C52" i="1" a="1"/>
  <c r="C52" i="1" s="1"/>
  <c r="D52" i="1" a="1"/>
  <c r="D52" i="1" s="1"/>
  <c r="E52" i="1" a="1"/>
  <c r="E52" i="1" s="1"/>
  <c r="F52" i="1" a="1"/>
  <c r="F52" i="1" s="1"/>
  <c r="G52" i="1" a="1"/>
  <c r="G52" i="1" s="1"/>
  <c r="H52" i="1" a="1"/>
  <c r="H52" i="1" s="1"/>
  <c r="I52" i="1" a="1"/>
  <c r="I52" i="1" s="1"/>
  <c r="B53" i="1" a="1"/>
  <c r="B53" i="1" s="1"/>
  <c r="C53" i="1" a="1"/>
  <c r="C53" i="1" s="1"/>
  <c r="D53" i="1" a="1"/>
  <c r="D53" i="1" s="1"/>
  <c r="E53" i="1" a="1"/>
  <c r="E53" i="1" s="1"/>
  <c r="F53" i="1" a="1"/>
  <c r="F53" i="1" s="1"/>
  <c r="G53" i="1" a="1"/>
  <c r="G53" i="1" s="1"/>
  <c r="H53" i="1" a="1"/>
  <c r="H53" i="1" s="1"/>
  <c r="I53" i="1" a="1"/>
  <c r="I53" i="1" s="1"/>
  <c r="B54" i="1" a="1"/>
  <c r="B54" i="1" s="1"/>
  <c r="C54" i="1" a="1"/>
  <c r="C54" i="1" s="1"/>
  <c r="D54" i="1" a="1"/>
  <c r="D54" i="1" s="1"/>
  <c r="E54" i="1" a="1"/>
  <c r="E54" i="1" s="1"/>
  <c r="F54" i="1" a="1"/>
  <c r="F54" i="1" s="1"/>
  <c r="G54" i="1" a="1"/>
  <c r="G54" i="1" s="1"/>
  <c r="H54" i="1" a="1"/>
  <c r="H54" i="1" s="1"/>
  <c r="I54" i="1" a="1"/>
  <c r="I54" i="1" s="1"/>
  <c r="B55" i="1" a="1"/>
  <c r="B55" i="1" s="1"/>
  <c r="C55" i="1" a="1"/>
  <c r="C55" i="1" s="1"/>
  <c r="D55" i="1" a="1"/>
  <c r="D55" i="1" s="1"/>
  <c r="E55" i="1" a="1"/>
  <c r="E55" i="1" s="1"/>
  <c r="F55" i="1" a="1"/>
  <c r="F55" i="1" s="1"/>
  <c r="G55" i="1" a="1"/>
  <c r="G55" i="1" s="1"/>
  <c r="H55" i="1" a="1"/>
  <c r="H55" i="1" s="1"/>
  <c r="I55" i="1" a="1"/>
  <c r="I55" i="1" s="1"/>
  <c r="B56" i="1" a="1"/>
  <c r="B56" i="1" s="1"/>
  <c r="C56" i="1" a="1"/>
  <c r="C56" i="1" s="1"/>
  <c r="D56" i="1" a="1"/>
  <c r="D56" i="1" s="1"/>
  <c r="E56" i="1" a="1"/>
  <c r="E56" i="1" s="1"/>
  <c r="F56" i="1" a="1"/>
  <c r="F56" i="1" s="1"/>
  <c r="G56" i="1" a="1"/>
  <c r="G56" i="1" s="1"/>
  <c r="H56" i="1" a="1"/>
  <c r="H56" i="1" s="1"/>
  <c r="I56" i="1" a="1"/>
  <c r="I56" i="1" s="1"/>
  <c r="B57" i="1" a="1"/>
  <c r="B57" i="1" s="1"/>
  <c r="C57" i="1" a="1"/>
  <c r="C57" i="1" s="1"/>
  <c r="D57" i="1" a="1"/>
  <c r="D57" i="1" s="1"/>
  <c r="E57" i="1" a="1"/>
  <c r="E57" i="1" s="1"/>
  <c r="F57" i="1" a="1"/>
  <c r="F57" i="1" s="1"/>
  <c r="G57" i="1" a="1"/>
  <c r="G57" i="1" s="1"/>
  <c r="H57" i="1" a="1"/>
  <c r="H57" i="1" s="1"/>
  <c r="I57" i="1" a="1"/>
  <c r="I57" i="1" s="1"/>
  <c r="B58" i="1" a="1"/>
  <c r="B58" i="1" s="1"/>
  <c r="C58" i="1" a="1"/>
  <c r="C58" i="1" s="1"/>
  <c r="D58" i="1" a="1"/>
  <c r="D58" i="1" s="1"/>
  <c r="E58" i="1" a="1"/>
  <c r="E58" i="1" s="1"/>
  <c r="F58" i="1" a="1"/>
  <c r="F58" i="1" s="1"/>
  <c r="G58" i="1" a="1"/>
  <c r="G58" i="1" s="1"/>
  <c r="H58" i="1" a="1"/>
  <c r="H58" i="1" s="1"/>
  <c r="I58" i="1" a="1"/>
  <c r="I58" i="1" s="1"/>
  <c r="B59" i="1" a="1"/>
  <c r="B59" i="1" s="1"/>
  <c r="C59" i="1" a="1"/>
  <c r="C59" i="1" s="1"/>
  <c r="D59" i="1" a="1"/>
  <c r="D59" i="1" s="1"/>
  <c r="E59" i="1" a="1"/>
  <c r="E59" i="1" s="1"/>
  <c r="F59" i="1" a="1"/>
  <c r="F59" i="1" s="1"/>
  <c r="G59" i="1" a="1"/>
  <c r="G59" i="1" s="1"/>
  <c r="H59" i="1" a="1"/>
  <c r="H59" i="1" s="1"/>
  <c r="I59" i="1" a="1"/>
  <c r="I59" i="1" s="1"/>
  <c r="B60" i="1" a="1"/>
  <c r="B60" i="1" s="1"/>
  <c r="C60" i="1" a="1"/>
  <c r="C60" i="1" s="1"/>
  <c r="D60" i="1" a="1"/>
  <c r="D60" i="1" s="1"/>
  <c r="E60" i="1" a="1"/>
  <c r="E60" i="1" s="1"/>
  <c r="F60" i="1" a="1"/>
  <c r="F60" i="1" s="1"/>
  <c r="G60" i="1" a="1"/>
  <c r="G60" i="1" s="1"/>
  <c r="H60" i="1" a="1"/>
  <c r="H60" i="1" s="1"/>
  <c r="I60" i="1" a="1"/>
  <c r="I60" i="1" s="1"/>
  <c r="B61" i="1" a="1"/>
  <c r="B61" i="1" s="1"/>
  <c r="C61" i="1" a="1"/>
  <c r="C61" i="1" s="1"/>
  <c r="D61" i="1" a="1"/>
  <c r="D61" i="1" s="1"/>
  <c r="E61" i="1" a="1"/>
  <c r="E61" i="1" s="1"/>
  <c r="F61" i="1" a="1"/>
  <c r="F61" i="1" s="1"/>
  <c r="G61" i="1" a="1"/>
  <c r="G61" i="1" s="1"/>
  <c r="H61" i="1" a="1"/>
  <c r="H61" i="1" s="1"/>
  <c r="I61" i="1" a="1"/>
  <c r="I61" i="1" s="1"/>
  <c r="B62" i="1" a="1"/>
  <c r="B62" i="1" s="1"/>
  <c r="C62" i="1" a="1"/>
  <c r="C62" i="1" s="1"/>
  <c r="D62" i="1" a="1"/>
  <c r="D62" i="1" s="1"/>
  <c r="E62" i="1" a="1"/>
  <c r="E62" i="1" s="1"/>
  <c r="F62" i="1" a="1"/>
  <c r="F62" i="1" s="1"/>
  <c r="G62" i="1" a="1"/>
  <c r="G62" i="1" s="1"/>
  <c r="H62" i="1" a="1"/>
  <c r="H62" i="1" s="1"/>
  <c r="I62" i="1" a="1"/>
  <c r="I62" i="1" s="1"/>
  <c r="B63" i="1" a="1"/>
  <c r="B63" i="1" s="1"/>
  <c r="C63" i="1" a="1"/>
  <c r="C63" i="1" s="1"/>
  <c r="D63" i="1" a="1"/>
  <c r="D63" i="1" s="1"/>
  <c r="E63" i="1" a="1"/>
  <c r="E63" i="1" s="1"/>
  <c r="F63" i="1" a="1"/>
  <c r="F63" i="1" s="1"/>
  <c r="G63" i="1" a="1"/>
  <c r="G63" i="1" s="1"/>
  <c r="H63" i="1" a="1"/>
  <c r="H63" i="1" s="1"/>
  <c r="I63" i="1" a="1"/>
  <c r="I63" i="1" s="1"/>
  <c r="B64" i="1" a="1"/>
  <c r="B64" i="1" s="1"/>
  <c r="C64" i="1" a="1"/>
  <c r="C64" i="1" s="1"/>
  <c r="D64" i="1" a="1"/>
  <c r="D64" i="1" s="1"/>
  <c r="E64" i="1" a="1"/>
  <c r="E64" i="1" s="1"/>
  <c r="F64" i="1" a="1"/>
  <c r="F64" i="1" s="1"/>
  <c r="G64" i="1" a="1"/>
  <c r="G64" i="1" s="1"/>
  <c r="H64" i="1" a="1"/>
  <c r="H64" i="1" s="1"/>
  <c r="I64" i="1" a="1"/>
  <c r="I64" i="1" s="1"/>
  <c r="B65" i="1" a="1"/>
  <c r="B65" i="1" s="1"/>
  <c r="C65" i="1" a="1"/>
  <c r="C65" i="1" s="1"/>
  <c r="D65" i="1" a="1"/>
  <c r="D65" i="1" s="1"/>
  <c r="E65" i="1" a="1"/>
  <c r="E65" i="1" s="1"/>
  <c r="F65" i="1" a="1"/>
  <c r="F65" i="1" s="1"/>
  <c r="G65" i="1" a="1"/>
  <c r="G65" i="1" s="1"/>
  <c r="H65" i="1" a="1"/>
  <c r="H65" i="1" s="1"/>
  <c r="I65" i="1" a="1"/>
  <c r="I65" i="1" s="1"/>
  <c r="B66" i="1" a="1"/>
  <c r="B66" i="1" s="1"/>
  <c r="C66" i="1" a="1"/>
  <c r="C66" i="1" s="1"/>
  <c r="D66" i="1" a="1"/>
  <c r="D66" i="1" s="1"/>
  <c r="E66" i="1" a="1"/>
  <c r="E66" i="1" s="1"/>
  <c r="F66" i="1" a="1"/>
  <c r="F66" i="1" s="1"/>
  <c r="G66" i="1" a="1"/>
  <c r="G66" i="1" s="1"/>
  <c r="H66" i="1" a="1"/>
  <c r="H66" i="1" s="1"/>
  <c r="I66" i="1" a="1"/>
  <c r="I66" i="1" s="1"/>
  <c r="B67" i="1" a="1"/>
  <c r="B67" i="1" s="1"/>
  <c r="C67" i="1" a="1"/>
  <c r="C67" i="1" s="1"/>
  <c r="D67" i="1" a="1"/>
  <c r="D67" i="1" s="1"/>
  <c r="E67" i="1" a="1"/>
  <c r="E67" i="1" s="1"/>
  <c r="F67" i="1" a="1"/>
  <c r="F67" i="1" s="1"/>
  <c r="G67" i="1" a="1"/>
  <c r="G67" i="1" s="1"/>
  <c r="H67" i="1" a="1"/>
  <c r="H67" i="1" s="1"/>
  <c r="I67" i="1" a="1"/>
  <c r="I67" i="1" s="1"/>
  <c r="B68" i="1" a="1"/>
  <c r="B68" i="1" s="1"/>
  <c r="C68" i="1" a="1"/>
  <c r="C68" i="1" s="1"/>
  <c r="D68" i="1" a="1"/>
  <c r="D68" i="1" s="1"/>
  <c r="E68" i="1" a="1"/>
  <c r="E68" i="1" s="1"/>
  <c r="F68" i="1" a="1"/>
  <c r="F68" i="1" s="1"/>
  <c r="G68" i="1" a="1"/>
  <c r="G68" i="1" s="1"/>
  <c r="H68" i="1" a="1"/>
  <c r="H68" i="1" s="1"/>
  <c r="I68" i="1" a="1"/>
  <c r="I68" i="1" s="1"/>
  <c r="B69" i="1" a="1"/>
  <c r="B69" i="1" s="1"/>
  <c r="C69" i="1" a="1"/>
  <c r="C69" i="1" s="1"/>
  <c r="D69" i="1" a="1"/>
  <c r="D69" i="1" s="1"/>
  <c r="E69" i="1" a="1"/>
  <c r="E69" i="1" s="1"/>
  <c r="F69" i="1" a="1"/>
  <c r="F69" i="1" s="1"/>
  <c r="G69" i="1" a="1"/>
  <c r="G69" i="1" s="1"/>
  <c r="H69" i="1" a="1"/>
  <c r="H69" i="1" s="1"/>
  <c r="I69" i="1" a="1"/>
  <c r="I69" i="1" s="1"/>
  <c r="B70" i="1" a="1"/>
  <c r="B70" i="1" s="1"/>
  <c r="C70" i="1" a="1"/>
  <c r="C70" i="1" s="1"/>
  <c r="D70" i="1" a="1"/>
  <c r="D70" i="1" s="1"/>
  <c r="E70" i="1" a="1"/>
  <c r="E70" i="1" s="1"/>
  <c r="F70" i="1" a="1"/>
  <c r="F70" i="1" s="1"/>
  <c r="G70" i="1" a="1"/>
  <c r="G70" i="1" s="1"/>
  <c r="H70" i="1" a="1"/>
  <c r="H70" i="1" s="1"/>
  <c r="I70" i="1" a="1"/>
  <c r="I70" i="1" s="1"/>
  <c r="B71" i="1" a="1"/>
  <c r="B71" i="1" s="1"/>
  <c r="C71" i="1" a="1"/>
  <c r="C71" i="1" s="1"/>
  <c r="D71" i="1" a="1"/>
  <c r="D71" i="1" s="1"/>
  <c r="E71" i="1" a="1"/>
  <c r="E71" i="1" s="1"/>
  <c r="F71" i="1" a="1"/>
  <c r="F71" i="1" s="1"/>
  <c r="G71" i="1" a="1"/>
  <c r="G71" i="1" s="1"/>
  <c r="H71" i="1" a="1"/>
  <c r="H71" i="1" s="1"/>
  <c r="I71" i="1" a="1"/>
  <c r="I71" i="1" s="1"/>
  <c r="B72" i="1" a="1"/>
  <c r="B72" i="1" s="1"/>
  <c r="C72" i="1" a="1"/>
  <c r="C72" i="1" s="1"/>
  <c r="D72" i="1" a="1"/>
  <c r="D72" i="1" s="1"/>
  <c r="E72" i="1" a="1"/>
  <c r="E72" i="1" s="1"/>
  <c r="F72" i="1" a="1"/>
  <c r="F72" i="1" s="1"/>
  <c r="G72" i="1" a="1"/>
  <c r="G72" i="1" s="1"/>
  <c r="H72" i="1" a="1"/>
  <c r="H72" i="1" s="1"/>
  <c r="I72" i="1" a="1"/>
  <c r="I72" i="1" s="1"/>
  <c r="B73" i="1" a="1"/>
  <c r="B73" i="1" s="1"/>
  <c r="C73" i="1" a="1"/>
  <c r="C73" i="1" s="1"/>
  <c r="D73" i="1" a="1"/>
  <c r="D73" i="1" s="1"/>
  <c r="E73" i="1" a="1"/>
  <c r="E73" i="1" s="1"/>
  <c r="F73" i="1" a="1"/>
  <c r="F73" i="1" s="1"/>
  <c r="G73" i="1" a="1"/>
  <c r="G73" i="1" s="1"/>
  <c r="H73" i="1" a="1"/>
  <c r="H73" i="1" s="1"/>
  <c r="I73" i="1" a="1"/>
  <c r="I73" i="1" s="1"/>
  <c r="B74" i="1" a="1"/>
  <c r="B74" i="1" s="1"/>
  <c r="C74" i="1" a="1"/>
  <c r="C74" i="1" s="1"/>
  <c r="D74" i="1" a="1"/>
  <c r="D74" i="1" s="1"/>
  <c r="E74" i="1" a="1"/>
  <c r="E74" i="1" s="1"/>
  <c r="F74" i="1" a="1"/>
  <c r="F74" i="1" s="1"/>
  <c r="G74" i="1" a="1"/>
  <c r="G74" i="1" s="1"/>
  <c r="H74" i="1" a="1"/>
  <c r="H74" i="1" s="1"/>
  <c r="I74" i="1" a="1"/>
  <c r="I74" i="1" s="1"/>
  <c r="B75" i="1" a="1"/>
  <c r="B75" i="1" s="1"/>
  <c r="C75" i="1" a="1"/>
  <c r="C75" i="1" s="1"/>
  <c r="D75" i="1" a="1"/>
  <c r="D75" i="1" s="1"/>
  <c r="E75" i="1" a="1"/>
  <c r="E75" i="1" s="1"/>
  <c r="F75" i="1" a="1"/>
  <c r="F75" i="1" s="1"/>
  <c r="G75" i="1" a="1"/>
  <c r="G75" i="1" s="1"/>
  <c r="H75" i="1" a="1"/>
  <c r="H75" i="1" s="1"/>
  <c r="I75" i="1" a="1"/>
  <c r="I75" i="1" s="1"/>
  <c r="B76" i="1" a="1"/>
  <c r="B76" i="1" s="1"/>
  <c r="C76" i="1" a="1"/>
  <c r="C76" i="1" s="1"/>
  <c r="D76" i="1" a="1"/>
  <c r="D76" i="1" s="1"/>
  <c r="E76" i="1" a="1"/>
  <c r="E76" i="1" s="1"/>
  <c r="F76" i="1" a="1"/>
  <c r="F76" i="1" s="1"/>
  <c r="G76" i="1" a="1"/>
  <c r="G76" i="1" s="1"/>
  <c r="H76" i="1" a="1"/>
  <c r="H76" i="1" s="1"/>
  <c r="I76" i="1" a="1"/>
  <c r="I76" i="1" s="1"/>
  <c r="B77" i="1" a="1"/>
  <c r="B77" i="1" s="1"/>
  <c r="C77" i="1" a="1"/>
  <c r="C77" i="1" s="1"/>
  <c r="D77" i="1" a="1"/>
  <c r="D77" i="1" s="1"/>
  <c r="E77" i="1" a="1"/>
  <c r="E77" i="1" s="1"/>
  <c r="F77" i="1" a="1"/>
  <c r="F77" i="1" s="1"/>
  <c r="G77" i="1" a="1"/>
  <c r="G77" i="1" s="1"/>
  <c r="H77" i="1" a="1"/>
  <c r="H77" i="1" s="1"/>
  <c r="I77" i="1" a="1"/>
  <c r="I77" i="1" s="1"/>
  <c r="B78" i="1" a="1"/>
  <c r="B78" i="1" s="1"/>
  <c r="C78" i="1" a="1"/>
  <c r="C78" i="1" s="1"/>
  <c r="D78" i="1" a="1"/>
  <c r="D78" i="1" s="1"/>
  <c r="E78" i="1" a="1"/>
  <c r="E78" i="1" s="1"/>
  <c r="F78" i="1" a="1"/>
  <c r="F78" i="1" s="1"/>
  <c r="G78" i="1" a="1"/>
  <c r="G78" i="1" s="1"/>
  <c r="H78" i="1" a="1"/>
  <c r="H78" i="1" s="1"/>
  <c r="I78" i="1" a="1"/>
  <c r="I78" i="1" s="1"/>
  <c r="B79" i="1" a="1"/>
  <c r="B79" i="1" s="1"/>
  <c r="C79" i="1" a="1"/>
  <c r="C79" i="1" s="1"/>
  <c r="D79" i="1" a="1"/>
  <c r="D79" i="1" s="1"/>
  <c r="E79" i="1" a="1"/>
  <c r="E79" i="1" s="1"/>
  <c r="F79" i="1" a="1"/>
  <c r="F79" i="1" s="1"/>
  <c r="G79" i="1" a="1"/>
  <c r="G79" i="1" s="1"/>
  <c r="H79" i="1" a="1"/>
  <c r="H79" i="1" s="1"/>
  <c r="I79" i="1" a="1"/>
  <c r="I79" i="1" s="1"/>
  <c r="B80" i="1" a="1"/>
  <c r="B80" i="1" s="1"/>
  <c r="C80" i="1" a="1"/>
  <c r="C80" i="1" s="1"/>
  <c r="D80" i="1" a="1"/>
  <c r="D80" i="1" s="1"/>
  <c r="E80" i="1" a="1"/>
  <c r="E80" i="1" s="1"/>
  <c r="F80" i="1" a="1"/>
  <c r="F80" i="1" s="1"/>
  <c r="G80" i="1" a="1"/>
  <c r="G80" i="1" s="1"/>
  <c r="H80" i="1" a="1"/>
  <c r="H80" i="1" s="1"/>
  <c r="I80" i="1" a="1"/>
  <c r="I80" i="1" s="1"/>
  <c r="B81" i="1" a="1"/>
  <c r="B81" i="1" s="1"/>
  <c r="C81" i="1" a="1"/>
  <c r="C81" i="1" s="1"/>
  <c r="D81" i="1" a="1"/>
  <c r="D81" i="1" s="1"/>
  <c r="E81" i="1" a="1"/>
  <c r="E81" i="1" s="1"/>
  <c r="F81" i="1" a="1"/>
  <c r="F81" i="1" s="1"/>
  <c r="G81" i="1" a="1"/>
  <c r="G81" i="1" s="1"/>
  <c r="H81" i="1" a="1"/>
  <c r="H81" i="1" s="1"/>
  <c r="I81" i="1" a="1"/>
  <c r="I81" i="1" s="1"/>
  <c r="B82" i="1" a="1"/>
  <c r="B82" i="1" s="1"/>
  <c r="C82" i="1" a="1"/>
  <c r="C82" i="1" s="1"/>
  <c r="D82" i="1" a="1"/>
  <c r="D82" i="1" s="1"/>
  <c r="E82" i="1" a="1"/>
  <c r="E82" i="1" s="1"/>
  <c r="F82" i="1" a="1"/>
  <c r="F82" i="1" s="1"/>
  <c r="G82" i="1" a="1"/>
  <c r="G82" i="1" s="1"/>
  <c r="H82" i="1" a="1"/>
  <c r="H82" i="1" s="1"/>
  <c r="I82" i="1" a="1"/>
  <c r="I82" i="1" s="1"/>
  <c r="B83" i="1" a="1"/>
  <c r="B83" i="1" s="1"/>
  <c r="C83" i="1" a="1"/>
  <c r="C83" i="1" s="1"/>
  <c r="D83" i="1" a="1"/>
  <c r="D83" i="1" s="1"/>
  <c r="E83" i="1" a="1"/>
  <c r="E83" i="1" s="1"/>
  <c r="F83" i="1" a="1"/>
  <c r="F83" i="1" s="1"/>
  <c r="G83" i="1" a="1"/>
  <c r="G83" i="1" s="1"/>
  <c r="H83" i="1" a="1"/>
  <c r="H83" i="1" s="1"/>
  <c r="I83" i="1" a="1"/>
  <c r="I83" i="1" s="1"/>
  <c r="B84" i="1" a="1"/>
  <c r="B84" i="1" s="1"/>
  <c r="C84" i="1" a="1"/>
  <c r="C84" i="1" s="1"/>
  <c r="D84" i="1" a="1"/>
  <c r="D84" i="1" s="1"/>
  <c r="E84" i="1" a="1"/>
  <c r="E84" i="1" s="1"/>
  <c r="F84" i="1" a="1"/>
  <c r="F84" i="1" s="1"/>
  <c r="G84" i="1" a="1"/>
  <c r="G84" i="1" s="1"/>
  <c r="H84" i="1" a="1"/>
  <c r="H84" i="1" s="1"/>
  <c r="I84" i="1" a="1"/>
  <c r="I84" i="1" s="1"/>
  <c r="B85" i="1" a="1"/>
  <c r="B85" i="1" s="1"/>
  <c r="C85" i="1" a="1"/>
  <c r="C85" i="1" s="1"/>
  <c r="D85" i="1" a="1"/>
  <c r="D85" i="1" s="1"/>
  <c r="E85" i="1" a="1"/>
  <c r="E85" i="1" s="1"/>
  <c r="F85" i="1" a="1"/>
  <c r="F85" i="1" s="1"/>
  <c r="G85" i="1" a="1"/>
  <c r="G85" i="1" s="1"/>
  <c r="H85" i="1" a="1"/>
  <c r="H85" i="1" s="1"/>
  <c r="I85" i="1" a="1"/>
  <c r="I85" i="1" s="1"/>
  <c r="B86" i="1" a="1"/>
  <c r="B86" i="1" s="1"/>
  <c r="C86" i="1" a="1"/>
  <c r="C86" i="1" s="1"/>
  <c r="D86" i="1" a="1"/>
  <c r="D86" i="1" s="1"/>
  <c r="E86" i="1" a="1"/>
  <c r="E86" i="1" s="1"/>
  <c r="F86" i="1" a="1"/>
  <c r="F86" i="1" s="1"/>
  <c r="G86" i="1" a="1"/>
  <c r="G86" i="1" s="1"/>
  <c r="H86" i="1" a="1"/>
  <c r="H86" i="1" s="1"/>
  <c r="I86" i="1" a="1"/>
  <c r="I86" i="1" s="1"/>
  <c r="B87" i="1" a="1"/>
  <c r="B87" i="1" s="1"/>
  <c r="C87" i="1" a="1"/>
  <c r="C87" i="1" s="1"/>
  <c r="D87" i="1" a="1"/>
  <c r="D87" i="1" s="1"/>
  <c r="E87" i="1" a="1"/>
  <c r="E87" i="1" s="1"/>
  <c r="F87" i="1" a="1"/>
  <c r="F87" i="1" s="1"/>
  <c r="G87" i="1" a="1"/>
  <c r="G87" i="1" s="1"/>
  <c r="H87" i="1" a="1"/>
  <c r="H87" i="1" s="1"/>
  <c r="I87" i="1" a="1"/>
  <c r="I87" i="1" s="1"/>
  <c r="B88" i="1" a="1"/>
  <c r="B88" i="1" s="1"/>
  <c r="C88" i="1" a="1"/>
  <c r="C88" i="1" s="1"/>
  <c r="D88" i="1" a="1"/>
  <c r="D88" i="1" s="1"/>
  <c r="E88" i="1" a="1"/>
  <c r="E88" i="1" s="1"/>
  <c r="F88" i="1" a="1"/>
  <c r="F88" i="1" s="1"/>
  <c r="G88" i="1" a="1"/>
  <c r="G88" i="1" s="1"/>
  <c r="H88" i="1" a="1"/>
  <c r="H88" i="1" s="1"/>
  <c r="I88" i="1" a="1"/>
  <c r="I88" i="1" s="1"/>
  <c r="B89" i="1" a="1"/>
  <c r="B89" i="1" s="1"/>
  <c r="C89" i="1" a="1"/>
  <c r="C89" i="1" s="1"/>
  <c r="D89" i="1" a="1"/>
  <c r="D89" i="1" s="1"/>
  <c r="E89" i="1" a="1"/>
  <c r="E89" i="1" s="1"/>
  <c r="F89" i="1" a="1"/>
  <c r="F89" i="1" s="1"/>
  <c r="G89" i="1" a="1"/>
  <c r="G89" i="1" s="1"/>
  <c r="H89" i="1" a="1"/>
  <c r="H89" i="1" s="1"/>
  <c r="I89" i="1" a="1"/>
  <c r="I89" i="1" s="1"/>
  <c r="B90" i="1" a="1"/>
  <c r="B90" i="1" s="1"/>
  <c r="C90" i="1" a="1"/>
  <c r="C90" i="1" s="1"/>
  <c r="D90" i="1" a="1"/>
  <c r="D90" i="1" s="1"/>
  <c r="E90" i="1" a="1"/>
  <c r="E90" i="1" s="1"/>
  <c r="F90" i="1" a="1"/>
  <c r="F90" i="1" s="1"/>
  <c r="G90" i="1" a="1"/>
  <c r="G90" i="1" s="1"/>
  <c r="H90" i="1" a="1"/>
  <c r="H90" i="1" s="1"/>
  <c r="I90" i="1" a="1"/>
  <c r="I90" i="1" s="1"/>
  <c r="B91" i="1" a="1"/>
  <c r="B91" i="1" s="1"/>
  <c r="C91" i="1" a="1"/>
  <c r="C91" i="1" s="1"/>
  <c r="D91" i="1" a="1"/>
  <c r="D91" i="1" s="1"/>
  <c r="E91" i="1" a="1"/>
  <c r="E91" i="1" s="1"/>
  <c r="F91" i="1" a="1"/>
  <c r="F91" i="1" s="1"/>
  <c r="G91" i="1" a="1"/>
  <c r="G91" i="1" s="1"/>
  <c r="H91" i="1" a="1"/>
  <c r="H91" i="1" s="1"/>
  <c r="I91" i="1" a="1"/>
  <c r="I91" i="1" s="1"/>
  <c r="B92" i="1" a="1"/>
  <c r="B92" i="1" s="1"/>
  <c r="C92" i="1" a="1"/>
  <c r="C92" i="1" s="1"/>
  <c r="D92" i="1" a="1"/>
  <c r="D92" i="1" s="1"/>
  <c r="E92" i="1" a="1"/>
  <c r="E92" i="1" s="1"/>
  <c r="F92" i="1" a="1"/>
  <c r="F92" i="1" s="1"/>
  <c r="G92" i="1" a="1"/>
  <c r="G92" i="1" s="1"/>
  <c r="H92" i="1" a="1"/>
  <c r="H92" i="1" s="1"/>
  <c r="I92" i="1" a="1"/>
  <c r="I92" i="1" s="1"/>
  <c r="B93" i="1" a="1"/>
  <c r="B93" i="1" s="1"/>
  <c r="C93" i="1" a="1"/>
  <c r="C93" i="1" s="1"/>
  <c r="D93" i="1" a="1"/>
  <c r="D93" i="1" s="1"/>
  <c r="E93" i="1" a="1"/>
  <c r="E93" i="1" s="1"/>
  <c r="F93" i="1" a="1"/>
  <c r="F93" i="1" s="1"/>
  <c r="G93" i="1" a="1"/>
  <c r="G93" i="1" s="1"/>
  <c r="H93" i="1" a="1"/>
  <c r="H93" i="1" s="1"/>
  <c r="I93" i="1" a="1"/>
  <c r="I93" i="1" s="1"/>
  <c r="B94" i="1" a="1"/>
  <c r="B94" i="1" s="1"/>
  <c r="C94" i="1" a="1"/>
  <c r="C94" i="1" s="1"/>
  <c r="D94" i="1" a="1"/>
  <c r="D94" i="1" s="1"/>
  <c r="E94" i="1" a="1"/>
  <c r="E94" i="1" s="1"/>
  <c r="F94" i="1" a="1"/>
  <c r="F94" i="1" s="1"/>
  <c r="G94" i="1" a="1"/>
  <c r="G94" i="1" s="1"/>
  <c r="H94" i="1" a="1"/>
  <c r="H94" i="1" s="1"/>
  <c r="I94" i="1" a="1"/>
  <c r="I94" i="1" s="1"/>
  <c r="B95" i="1" a="1"/>
  <c r="B95" i="1" s="1"/>
  <c r="C95" i="1" a="1"/>
  <c r="C95" i="1" s="1"/>
  <c r="D95" i="1" a="1"/>
  <c r="D95" i="1" s="1"/>
  <c r="E95" i="1" a="1"/>
  <c r="E95" i="1" s="1"/>
  <c r="F95" i="1" a="1"/>
  <c r="F95" i="1" s="1"/>
  <c r="G95" i="1" a="1"/>
  <c r="G95" i="1" s="1"/>
  <c r="H95" i="1" a="1"/>
  <c r="H95" i="1" s="1"/>
  <c r="I95" i="1" a="1"/>
  <c r="I95" i="1" s="1"/>
  <c r="B96" i="1" a="1"/>
  <c r="B96" i="1" s="1"/>
  <c r="C96" i="1" a="1"/>
  <c r="C96" i="1" s="1"/>
  <c r="D96" i="1" a="1"/>
  <c r="D96" i="1" s="1"/>
  <c r="E96" i="1" a="1"/>
  <c r="E96" i="1" s="1"/>
  <c r="F96" i="1" a="1"/>
  <c r="F96" i="1" s="1"/>
  <c r="G96" i="1" a="1"/>
  <c r="G96" i="1" s="1"/>
  <c r="H96" i="1" a="1"/>
  <c r="H96" i="1" s="1"/>
  <c r="I96" i="1" a="1"/>
  <c r="I96" i="1" s="1"/>
  <c r="B97" i="1" a="1"/>
  <c r="B97" i="1" s="1"/>
  <c r="C97" i="1" a="1"/>
  <c r="C97" i="1" s="1"/>
  <c r="D97" i="1" a="1"/>
  <c r="D97" i="1" s="1"/>
  <c r="E97" i="1" a="1"/>
  <c r="E97" i="1" s="1"/>
  <c r="F97" i="1" a="1"/>
  <c r="F97" i="1" s="1"/>
  <c r="G97" i="1" a="1"/>
  <c r="G97" i="1" s="1"/>
  <c r="H97" i="1" a="1"/>
  <c r="H97" i="1" s="1"/>
  <c r="I97" i="1" a="1"/>
  <c r="I97" i="1" s="1"/>
  <c r="B98" i="1" a="1"/>
  <c r="B98" i="1" s="1"/>
  <c r="C98" i="1" a="1"/>
  <c r="C98" i="1" s="1"/>
  <c r="D98" i="1" a="1"/>
  <c r="D98" i="1" s="1"/>
  <c r="E98" i="1" a="1"/>
  <c r="E98" i="1" s="1"/>
  <c r="F98" i="1" a="1"/>
  <c r="F98" i="1" s="1"/>
  <c r="G98" i="1" a="1"/>
  <c r="G98" i="1" s="1"/>
  <c r="H98" i="1" a="1"/>
  <c r="H98" i="1" s="1"/>
  <c r="I98" i="1" a="1"/>
  <c r="I98" i="1" s="1"/>
  <c r="B99" i="1" a="1"/>
  <c r="B99" i="1" s="1"/>
  <c r="C99" i="1" a="1"/>
  <c r="C99" i="1" s="1"/>
  <c r="D99" i="1" a="1"/>
  <c r="D99" i="1" s="1"/>
  <c r="E99" i="1" a="1"/>
  <c r="E99" i="1" s="1"/>
  <c r="F99" i="1" a="1"/>
  <c r="F99" i="1" s="1"/>
  <c r="G99" i="1" a="1"/>
  <c r="G99" i="1" s="1"/>
  <c r="H99" i="1" a="1"/>
  <c r="H99" i="1" s="1"/>
  <c r="I99" i="1" a="1"/>
  <c r="I99" i="1" s="1"/>
  <c r="B100" i="1" a="1"/>
  <c r="B100" i="1" s="1"/>
  <c r="C100" i="1" a="1"/>
  <c r="C100" i="1" s="1"/>
  <c r="D100" i="1" a="1"/>
  <c r="D100" i="1" s="1"/>
  <c r="E100" i="1" a="1"/>
  <c r="E100" i="1" s="1"/>
  <c r="F100" i="1" a="1"/>
  <c r="F100" i="1" s="1"/>
  <c r="G100" i="1" a="1"/>
  <c r="G100" i="1" s="1"/>
  <c r="H100" i="1" a="1"/>
  <c r="H100" i="1" s="1"/>
  <c r="I100" i="1" a="1"/>
  <c r="I100" i="1" s="1"/>
  <c r="C4" i="1" a="1"/>
  <c r="C4" i="1" s="1"/>
  <c r="D4" i="1" a="1"/>
  <c r="D4" i="1" s="1"/>
  <c r="E4" i="1" a="1"/>
  <c r="E4" i="1" s="1"/>
  <c r="F4" i="1" a="1"/>
  <c r="F4" i="1" s="1"/>
  <c r="G4" i="1" a="1"/>
  <c r="G4" i="1" s="1"/>
  <c r="H4" i="1" a="1"/>
  <c r="H4" i="1" s="1"/>
  <c r="I4" i="1" a="1"/>
  <c r="I4" i="1" s="1"/>
  <c r="B4" i="1" a="1"/>
  <c r="B4" i="1" s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N6" i="2" a="1"/>
  <c r="N6" i="2" s="1"/>
  <c r="N10" i="2" a="1"/>
  <c r="N10" i="2" s="1"/>
  <c r="N14" i="2" a="1"/>
  <c r="N14" i="2" s="1"/>
  <c r="N18" i="2" a="1"/>
  <c r="N18" i="2" s="1"/>
  <c r="N22" i="2" a="1"/>
  <c r="N22" i="2" s="1"/>
  <c r="N2" i="2" a="1"/>
  <c r="N2" i="2" s="1"/>
  <c r="O2" i="2" a="1"/>
  <c r="O2" i="2" s="1"/>
  <c r="N3" i="2" s="1" a="1"/>
  <c r="N3" i="2" s="1"/>
  <c r="L2" i="2" a="1"/>
  <c r="L2" i="2" s="1"/>
  <c r="J3" i="2" s="1" a="1"/>
  <c r="J3" i="2" s="1"/>
  <c r="N24" i="2" l="1" a="1"/>
  <c r="N24" i="2" s="1"/>
  <c r="N20" i="2" a="1"/>
  <c r="N20" i="2" s="1"/>
  <c r="N16" i="2" a="1"/>
  <c r="N16" i="2" s="1"/>
  <c r="N12" i="2" a="1"/>
  <c r="N12" i="2" s="1"/>
  <c r="N8" i="2" a="1"/>
  <c r="N8" i="2" s="1"/>
  <c r="N4" i="2" a="1"/>
  <c r="N4" i="2" s="1"/>
  <c r="N25" i="2" a="1"/>
  <c r="N25" i="2" s="1"/>
  <c r="N23" i="2" a="1"/>
  <c r="N23" i="2" s="1"/>
  <c r="N21" i="2" a="1"/>
  <c r="N21" i="2" s="1"/>
  <c r="N19" i="2" a="1"/>
  <c r="N19" i="2" s="1"/>
  <c r="N17" i="2" a="1"/>
  <c r="N17" i="2" s="1"/>
  <c r="N15" i="2" a="1"/>
  <c r="N15" i="2" s="1"/>
  <c r="N13" i="2" a="1"/>
  <c r="N13" i="2" s="1"/>
  <c r="N11" i="2" a="1"/>
  <c r="N11" i="2" s="1"/>
  <c r="N9" i="2" a="1"/>
  <c r="N9" i="2" s="1"/>
  <c r="N7" i="2" a="1"/>
  <c r="N7" i="2" s="1"/>
  <c r="N5" i="2" a="1"/>
  <c r="N5" i="2" s="1"/>
  <c r="B1" i="1"/>
  <c r="D1" i="1"/>
  <c r="J13" i="2" a="1"/>
  <c r="J13" i="2" s="1"/>
  <c r="J9" i="2" a="1"/>
  <c r="J9" i="2" s="1"/>
  <c r="J14" i="2" a="1"/>
  <c r="J14" i="2" s="1"/>
  <c r="J12" i="2" a="1"/>
  <c r="J12" i="2" s="1"/>
  <c r="J10" i="2" a="1"/>
  <c r="J10" i="2" s="1"/>
  <c r="J8" i="2" a="1"/>
  <c r="J8" i="2" s="1"/>
  <c r="J6" i="2" a="1"/>
  <c r="J6" i="2" s="1"/>
  <c r="J4" i="2" a="1"/>
  <c r="J4" i="2" s="1"/>
  <c r="J2" i="2" a="1"/>
  <c r="J2" i="2" s="1"/>
  <c r="J11" i="2" a="1"/>
  <c r="J11" i="2" s="1"/>
  <c r="J7" i="2" a="1"/>
  <c r="J7" i="2" s="1"/>
  <c r="J5" i="2" a="1"/>
  <c r="J5" i="2" s="1"/>
</calcChain>
</file>

<file path=xl/sharedStrings.xml><?xml version="1.0" encoding="utf-8"?>
<sst xmlns="http://schemas.openxmlformats.org/spreadsheetml/2006/main" count="39" uniqueCount="27">
  <si>
    <t>اسم المشروع</t>
  </si>
  <si>
    <t>الداعم</t>
  </si>
  <si>
    <t>رمز المشروع</t>
  </si>
  <si>
    <t>الموقع</t>
  </si>
  <si>
    <t>النوع</t>
  </si>
  <si>
    <t>الشهر والعام</t>
  </si>
  <si>
    <t>القيمة المطلوبة</t>
  </si>
  <si>
    <t>المبلغ المدفوع</t>
  </si>
  <si>
    <t>تاريخ الحوالة</t>
  </si>
  <si>
    <t>القيمة الاجمالية المطلوبة</t>
  </si>
  <si>
    <t>القيمة المسددة</t>
  </si>
  <si>
    <t>حلب 1</t>
  </si>
  <si>
    <t>سيف</t>
  </si>
  <si>
    <t>حلب 2</t>
  </si>
  <si>
    <t>غدير</t>
  </si>
  <si>
    <t>ادلب 2</t>
  </si>
  <si>
    <t>السلام</t>
  </si>
  <si>
    <t>A001</t>
  </si>
  <si>
    <t>A002</t>
  </si>
  <si>
    <t>E001</t>
  </si>
  <si>
    <t>E002</t>
  </si>
  <si>
    <t>المعادي</t>
  </si>
  <si>
    <t>بستان القصر</t>
  </si>
  <si>
    <t>المغرة</t>
  </si>
  <si>
    <t>سراقب</t>
  </si>
  <si>
    <t>رواتب</t>
  </si>
  <si>
    <t>فواتير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</si>
</sst>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6" formatCode="mmm\ \-\ yy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4" borderId="1" xfId="0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0" xfId="0" applyNumberFormat="1"/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rightToLeft="1" tabSelected="1" workbookViewId="0">
      <pane ySplit="3" topLeftCell="A4" activePane="bottomLeft" state="frozen"/>
      <selection pane="bottomLeft" activeCell="J1" sqref="J1"/>
    </sheetView>
  </sheetViews>
  <sheetFormatPr defaultRowHeight="14.5" x14ac:dyDescent="0.35"/>
  <cols>
    <col min="1" max="1" width="16.36328125" bestFit="1" customWidth="1"/>
    <col min="2" max="2" width="17.08984375" customWidth="1"/>
    <col min="3" max="3" width="14.453125" customWidth="1"/>
    <col min="4" max="4" width="15.6328125" customWidth="1"/>
    <col min="5" max="5" width="10.453125" customWidth="1"/>
    <col min="6" max="6" width="13.453125" customWidth="1"/>
    <col min="7" max="7" width="15.36328125" customWidth="1"/>
    <col min="8" max="8" width="15.08984375" customWidth="1"/>
    <col min="9" max="9" width="15" customWidth="1"/>
    <col min="10" max="10" width="11.453125" customWidth="1"/>
  </cols>
  <sheetData>
    <row r="1" spans="1:10" ht="22.5" customHeight="1" x14ac:dyDescent="0.35">
      <c r="A1" s="2" t="s">
        <v>9</v>
      </c>
      <c r="B1" s="4">
        <f>SUM($G$4:$G$100)</f>
        <v>2500</v>
      </c>
      <c r="C1" s="3" t="s">
        <v>10</v>
      </c>
      <c r="D1" s="5">
        <f>SUM($H$4:$H$100)</f>
        <v>1202</v>
      </c>
    </row>
    <row r="2" spans="1:10" ht="23.25" customHeight="1" x14ac:dyDescent="0.35"/>
    <row r="3" spans="1:10" ht="15" thickBot="1" x14ac:dyDescent="0.4">
      <c r="A3" s="14" t="s">
        <v>0</v>
      </c>
      <c r="B3" s="15" t="s">
        <v>2</v>
      </c>
      <c r="C3" s="15" t="s">
        <v>1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</row>
    <row r="4" spans="1:10" ht="19" thickBot="1" x14ac:dyDescent="0.4">
      <c r="A4" s="20" t="s">
        <v>11</v>
      </c>
      <c r="B4" s="18" t="str">
        <f t="array" ref="B4">IFERROR(IF(ROWS(B$3:B3)&gt;COUNTIF(Sheet2!$A$2:$A$50,$A$4),"",INDEX(Sheet2!B$2:B$50,SMALL(IF(Sheet2!$A$2:$A$50=Sheet1!$A$4,IF(Sheet2!B$2:B$50&lt;&gt;"",ROW(Sheet2!B$2:B$50)-ROW(Sheet2!B$2)+1)),ROWS(B$3:B3)))),"")</f>
        <v>A001</v>
      </c>
      <c r="C4" s="18" t="str">
        <f t="array" ref="C4">IFERROR(IF(ROWS(C$3:C3)&gt;COUNTIF(Sheet2!$A$2:$A$50,$A$4),"",INDEX(Sheet2!C$2:C$50,SMALL(IF(Sheet2!$A$2:$A$50=Sheet1!$A$4,IF(Sheet2!C$2:C$50&lt;&gt;"",ROW(Sheet2!C$2:C$50)-ROW(Sheet2!C$2)+1)),ROWS(C$3:C3)))),"")</f>
        <v>سيف</v>
      </c>
      <c r="D4" s="18" t="str">
        <f t="array" ref="D4">IFERROR(IF(ROWS(D$3:D3)&gt;COUNTIF(Sheet2!$A$2:$A$50,$A$4),"",INDEX(Sheet2!D$2:D$50,SMALL(IF(Sheet2!$A$2:$A$50=Sheet1!$A$4,IF(Sheet2!D$2:D$50&lt;&gt;"",ROW(Sheet2!D$2:D$50)-ROW(Sheet2!D$2)+1)),ROWS(D$3:D3)))),"")</f>
        <v>المعادي</v>
      </c>
      <c r="E4" s="18" t="str">
        <f t="array" ref="E4">IFERROR(IF(ROWS(E$3:E3)&gt;COUNTIF(Sheet2!$A$2:$A$50,$A$4),"",INDEX(Sheet2!E$2:E$50,SMALL(IF(Sheet2!$A$2:$A$50=Sheet1!$A$4,IF(Sheet2!E$2:E$50&lt;&gt;"",ROW(Sheet2!E$2:E$50)-ROW(Sheet2!E$2)+1)),ROWS(E$3:E3)))),"")</f>
        <v>رواتب</v>
      </c>
      <c r="F4" s="19">
        <f t="array" ref="F4">IFERROR(IF(ROWS(F$3:F3)&gt;COUNTIF(Sheet2!$A$2:$A$50,$A$4),"",INDEX(Sheet2!F$2:F$50,SMALL(IF(Sheet2!$A$2:$A$50=Sheet1!$A$4,IF(Sheet2!F$2:F$50&lt;&gt;"",ROW(Sheet2!F$2:F$50)-ROW(Sheet2!F$2)+1)),ROWS(F$3:F3)))),"")</f>
        <v>42370</v>
      </c>
      <c r="G4" s="18">
        <f t="array" ref="G4">IFERROR(IF(ROWS(G$3:G3)&gt;COUNTIF(Sheet2!$A$2:$A$50,$A$4),"",INDEX(Sheet2!G$2:G$50,SMALL(IF(Sheet2!$A$2:$A$50=Sheet1!$A$4,IF(Sheet2!G$2:G$50&lt;&gt;"",ROW(Sheet2!G$2:G$50)-ROW(Sheet2!G$2)+1)),ROWS(G$3:G3)))),"")</f>
        <v>2500</v>
      </c>
      <c r="H4" s="18">
        <f t="array" ref="H4">IFERROR(IF(ROWS(H$3:H3)&gt;COUNTIF(Sheet2!$A$2:$A$50,$A$4),"",INDEX(Sheet2!H$2:H$50,SMALL(IF(Sheet2!$A$2:$A$50=Sheet1!$A$4,IF(Sheet2!H$2:H$50&lt;&gt;"",ROW(Sheet2!H$2:H$50)-ROW(Sheet2!H$2)+1)),ROWS(H$3:H3)))),"")</f>
        <v>1202</v>
      </c>
      <c r="I4" s="18" t="str">
        <f t="array" ref="I4">IFERROR(IF(ROWS(I$3:I3)&gt;COUNTIF(Sheet2!$A$2:$A$50,$A$4),"",INDEX(Sheet2!I$2:I$50,SMALL(IF(Sheet2!$A$2:$A$50=Sheet1!$A$4,IF(Sheet2!I$2:I$50&lt;&gt;"",ROW(Sheet2!I$2:I$50)-ROW(Sheet2!I$2)+1)),ROWS(I$3:I3)))),"")</f>
        <v/>
      </c>
      <c r="J4" s="17"/>
    </row>
    <row r="5" spans="1:10" ht="18.5" x14ac:dyDescent="0.35">
      <c r="A5" s="16"/>
      <c r="B5" s="18" t="str">
        <f t="array" ref="B5">IFERROR(IF(ROWS(B$3:B4)&gt;COUNTIF(Sheet2!$A$2:$A$50,$A$4),"",INDEX(Sheet2!B$2:B$50,SMALL(IF(Sheet2!$A$2:$A$50=Sheet1!$A$4,IF(Sheet2!B$2:B$50&lt;&gt;"",ROW(Sheet2!B$2:B$50)-ROW(Sheet2!B$2)+1)),ROWS(B$3:B4)))),"")</f>
        <v>E001</v>
      </c>
      <c r="C5" s="18" t="str">
        <f t="array" ref="C5">IFERROR(IF(ROWS(C$3:C4)&gt;COUNTIF(Sheet2!$A$2:$A$50,$A$4),"",INDEX(Sheet2!C$2:C$50,SMALL(IF(Sheet2!$A$2:$A$50=Sheet1!$A$4,IF(Sheet2!C$2:C$50&lt;&gt;"",ROW(Sheet2!C$2:C$50)-ROW(Sheet2!C$2)+1)),ROWS(C$3:C4)))),"")</f>
        <v>غدير</v>
      </c>
      <c r="D5" s="18" t="str">
        <f t="array" ref="D5">IFERROR(IF(ROWS(D$3:D4)&gt;COUNTIF(Sheet2!$A$2:$A$50,$A$4),"",INDEX(Sheet2!D$2:D$50,SMALL(IF(Sheet2!$A$2:$A$50=Sheet1!$A$4,IF(Sheet2!D$2:D$50&lt;&gt;"",ROW(Sheet2!D$2:D$50)-ROW(Sheet2!D$2)+1)),ROWS(D$3:D4)))),"")</f>
        <v>المغرة</v>
      </c>
      <c r="E5" s="18" t="str">
        <f t="array" ref="E5">IFERROR(IF(ROWS(E$3:E4)&gt;COUNTIF(Sheet2!$A$2:$A$50,$A$4),"",INDEX(Sheet2!E$2:E$50,SMALL(IF(Sheet2!$A$2:$A$50=Sheet1!$A$4,IF(Sheet2!E$2:E$50&lt;&gt;"",ROW(Sheet2!E$2:E$50)-ROW(Sheet2!E$2)+1)),ROWS(E$3:E4)))),"")</f>
        <v/>
      </c>
      <c r="F5" s="19">
        <f t="array" ref="F5">IFERROR(IF(ROWS(F$3:F4)&gt;COUNTIF(Sheet2!$A$2:$A$50,$A$4),"",INDEX(Sheet2!F$2:F$50,SMALL(IF(Sheet2!$A$2:$A$50=Sheet1!$A$4,IF(Sheet2!F$2:F$50&lt;&gt;"",ROW(Sheet2!F$2:F$50)-ROW(Sheet2!F$2)+1)),ROWS(F$3:F4)))),"")</f>
        <v>42430</v>
      </c>
      <c r="G5" s="18" t="str">
        <f t="array" ref="G5">IFERROR(IF(ROWS(G$3:G4)&gt;COUNTIF(Sheet2!$A$2:$A$50,$A$4),"",INDEX(Sheet2!G$2:G$50,SMALL(IF(Sheet2!$A$2:$A$50=Sheet1!$A$4,IF(Sheet2!G$2:G$50&lt;&gt;"",ROW(Sheet2!G$2:G$50)-ROW(Sheet2!G$2)+1)),ROWS(G$3:G4)))),"")</f>
        <v/>
      </c>
      <c r="H5" s="18" t="str">
        <f t="array" ref="H5">IFERROR(IF(ROWS(H$3:H4)&gt;COUNTIF(Sheet2!$A$2:$A$50,$A$4),"",INDEX(Sheet2!H$2:H$50,SMALL(IF(Sheet2!$A$2:$A$50=Sheet1!$A$4,IF(Sheet2!H$2:H$50&lt;&gt;"",ROW(Sheet2!H$2:H$50)-ROW(Sheet2!H$2)+1)),ROWS(H$3:H4)))),"")</f>
        <v/>
      </c>
      <c r="I5" s="18" t="str">
        <f t="array" ref="I5">IFERROR(IF(ROWS(I$3:I4)&gt;COUNTIF(Sheet2!$A$2:$A$50,$A$4),"",INDEX(Sheet2!I$2:I$50,SMALL(IF(Sheet2!$A$2:$A$50=Sheet1!$A$4,IF(Sheet2!I$2:I$50&lt;&gt;"",ROW(Sheet2!I$2:I$50)-ROW(Sheet2!I$2)+1)),ROWS(I$3:I4)))),"")</f>
        <v/>
      </c>
      <c r="J5" s="17"/>
    </row>
    <row r="6" spans="1:10" ht="18.5" x14ac:dyDescent="0.35">
      <c r="A6" s="16"/>
      <c r="B6" s="18" t="str">
        <f t="array" ref="B6">IFERROR(IF(ROWS(B$3:B5)&gt;COUNTIF(Sheet2!$A$2:$A$50,$A$4),"",INDEX(Sheet2!B$2:B$50,SMALL(IF(Sheet2!$A$2:$A$50=Sheet1!$A$4,IF(Sheet2!B$2:B$50&lt;&gt;"",ROW(Sheet2!B$2:B$50)-ROW(Sheet2!B$2)+1)),ROWS(B$3:B5)))),"")</f>
        <v/>
      </c>
      <c r="C6" s="18" t="str">
        <f t="array" ref="C6">IFERROR(IF(ROWS(C$3:C5)&gt;COUNTIF(Sheet2!$A$2:$A$50,$A$4),"",INDEX(Sheet2!C$2:C$50,SMALL(IF(Sheet2!$A$2:$A$50=Sheet1!$A$4,IF(Sheet2!C$2:C$50&lt;&gt;"",ROW(Sheet2!C$2:C$50)-ROW(Sheet2!C$2)+1)),ROWS(C$3:C5)))),"")</f>
        <v/>
      </c>
      <c r="D6" s="18" t="str">
        <f t="array" ref="D6">IFERROR(IF(ROWS(D$3:D5)&gt;COUNTIF(Sheet2!$A$2:$A$50,$A$4),"",INDEX(Sheet2!D$2:D$50,SMALL(IF(Sheet2!$A$2:$A$50=Sheet1!$A$4,IF(Sheet2!D$2:D$50&lt;&gt;"",ROW(Sheet2!D$2:D$50)-ROW(Sheet2!D$2)+1)),ROWS(D$3:D5)))),"")</f>
        <v/>
      </c>
      <c r="E6" s="18" t="str">
        <f t="array" ref="E6">IFERROR(IF(ROWS(E$3:E5)&gt;COUNTIF(Sheet2!$A$2:$A$50,$A$4),"",INDEX(Sheet2!E$2:E$50,SMALL(IF(Sheet2!$A$2:$A$50=Sheet1!$A$4,IF(Sheet2!E$2:E$50&lt;&gt;"",ROW(Sheet2!E$2:E$50)-ROW(Sheet2!E$2)+1)),ROWS(E$3:E5)))),"")</f>
        <v/>
      </c>
      <c r="F6" s="19" t="str">
        <f t="array" ref="F6">IFERROR(IF(ROWS(F$3:F5)&gt;COUNTIF(Sheet2!$A$2:$A$50,$A$4),"",INDEX(Sheet2!F$2:F$50,SMALL(IF(Sheet2!$A$2:$A$50=Sheet1!$A$4,IF(Sheet2!F$2:F$50&lt;&gt;"",ROW(Sheet2!F$2:F$50)-ROW(Sheet2!F$2)+1)),ROWS(F$3:F5)))),"")</f>
        <v/>
      </c>
      <c r="G6" s="18" t="str">
        <f t="array" ref="G6">IFERROR(IF(ROWS(G$3:G5)&gt;COUNTIF(Sheet2!$A$2:$A$50,$A$4),"",INDEX(Sheet2!G$2:G$50,SMALL(IF(Sheet2!$A$2:$A$50=Sheet1!$A$4,IF(Sheet2!G$2:G$50&lt;&gt;"",ROW(Sheet2!G$2:G$50)-ROW(Sheet2!G$2)+1)),ROWS(G$3:G5)))),"")</f>
        <v/>
      </c>
      <c r="H6" s="18" t="str">
        <f t="array" ref="H6">IFERROR(IF(ROWS(H$3:H5)&gt;COUNTIF(Sheet2!$A$2:$A$50,$A$4),"",INDEX(Sheet2!H$2:H$50,SMALL(IF(Sheet2!$A$2:$A$50=Sheet1!$A$4,IF(Sheet2!H$2:H$50&lt;&gt;"",ROW(Sheet2!H$2:H$50)-ROW(Sheet2!H$2)+1)),ROWS(H$3:H5)))),"")</f>
        <v/>
      </c>
      <c r="I6" s="18" t="str">
        <f t="array" ref="I6">IFERROR(IF(ROWS(I$3:I5)&gt;COUNTIF(Sheet2!$A$2:$A$50,$A$4),"",INDEX(Sheet2!I$2:I$50,SMALL(IF(Sheet2!$A$2:$A$50=Sheet1!$A$4,IF(Sheet2!I$2:I$50&lt;&gt;"",ROW(Sheet2!I$2:I$50)-ROW(Sheet2!I$2)+1)),ROWS(I$3:I5)))),"")</f>
        <v/>
      </c>
      <c r="J6" s="17"/>
    </row>
    <row r="7" spans="1:10" ht="18.5" x14ac:dyDescent="0.35">
      <c r="A7" s="16"/>
      <c r="B7" s="18" t="str">
        <f t="array" ref="B7">IFERROR(IF(ROWS(B$3:B6)&gt;COUNTIF(Sheet2!$A$2:$A$50,$A$4),"",INDEX(Sheet2!B$2:B$50,SMALL(IF(Sheet2!$A$2:$A$50=Sheet1!$A$4,IF(Sheet2!B$2:B$50&lt;&gt;"",ROW(Sheet2!B$2:B$50)-ROW(Sheet2!B$2)+1)),ROWS(B$3:B6)))),"")</f>
        <v/>
      </c>
      <c r="C7" s="18" t="str">
        <f t="array" ref="C7">IFERROR(IF(ROWS(C$3:C6)&gt;COUNTIF(Sheet2!$A$2:$A$50,$A$4),"",INDEX(Sheet2!C$2:C$50,SMALL(IF(Sheet2!$A$2:$A$50=Sheet1!$A$4,IF(Sheet2!C$2:C$50&lt;&gt;"",ROW(Sheet2!C$2:C$50)-ROW(Sheet2!C$2)+1)),ROWS(C$3:C6)))),"")</f>
        <v/>
      </c>
      <c r="D7" s="18" t="str">
        <f t="array" ref="D7">IFERROR(IF(ROWS(D$3:D6)&gt;COUNTIF(Sheet2!$A$2:$A$50,$A$4),"",INDEX(Sheet2!D$2:D$50,SMALL(IF(Sheet2!$A$2:$A$50=Sheet1!$A$4,IF(Sheet2!D$2:D$50&lt;&gt;"",ROW(Sheet2!D$2:D$50)-ROW(Sheet2!D$2)+1)),ROWS(D$3:D6)))),"")</f>
        <v/>
      </c>
      <c r="E7" s="18" t="str">
        <f t="array" ref="E7">IFERROR(IF(ROWS(E$3:E6)&gt;COUNTIF(Sheet2!$A$2:$A$50,$A$4),"",INDEX(Sheet2!E$2:E$50,SMALL(IF(Sheet2!$A$2:$A$50=Sheet1!$A$4,IF(Sheet2!E$2:E$50&lt;&gt;"",ROW(Sheet2!E$2:E$50)-ROW(Sheet2!E$2)+1)),ROWS(E$3:E6)))),"")</f>
        <v/>
      </c>
      <c r="F7" s="19" t="str">
        <f t="array" ref="F7">IFERROR(IF(ROWS(F$3:F6)&gt;COUNTIF(Sheet2!$A$2:$A$50,$A$4),"",INDEX(Sheet2!F$2:F$50,SMALL(IF(Sheet2!$A$2:$A$50=Sheet1!$A$4,IF(Sheet2!F$2:F$50&lt;&gt;"",ROW(Sheet2!F$2:F$50)-ROW(Sheet2!F$2)+1)),ROWS(F$3:F6)))),"")</f>
        <v/>
      </c>
      <c r="G7" s="18" t="str">
        <f t="array" ref="G7">IFERROR(IF(ROWS(G$3:G6)&gt;COUNTIF(Sheet2!$A$2:$A$50,$A$4),"",INDEX(Sheet2!G$2:G$50,SMALL(IF(Sheet2!$A$2:$A$50=Sheet1!$A$4,IF(Sheet2!G$2:G$50&lt;&gt;"",ROW(Sheet2!G$2:G$50)-ROW(Sheet2!G$2)+1)),ROWS(G$3:G6)))),"")</f>
        <v/>
      </c>
      <c r="H7" s="18" t="str">
        <f t="array" ref="H7">IFERROR(IF(ROWS(H$3:H6)&gt;COUNTIF(Sheet2!$A$2:$A$50,$A$4),"",INDEX(Sheet2!H$2:H$50,SMALL(IF(Sheet2!$A$2:$A$50=Sheet1!$A$4,IF(Sheet2!H$2:H$50&lt;&gt;"",ROW(Sheet2!H$2:H$50)-ROW(Sheet2!H$2)+1)),ROWS(H$3:H6)))),"")</f>
        <v/>
      </c>
      <c r="I7" s="18" t="str">
        <f t="array" ref="I7">IFERROR(IF(ROWS(I$3:I6)&gt;COUNTIF(Sheet2!$A$2:$A$50,$A$4),"",INDEX(Sheet2!I$2:I$50,SMALL(IF(Sheet2!$A$2:$A$50=Sheet1!$A$4,IF(Sheet2!I$2:I$50&lt;&gt;"",ROW(Sheet2!I$2:I$50)-ROW(Sheet2!I$2)+1)),ROWS(I$3:I6)))),"")</f>
        <v/>
      </c>
      <c r="J7" s="17" t="str">
        <f>IF(COUNTIF($A$4:$A7,$A7)&gt;1,$A7&amp;" مكرر ","")</f>
        <v/>
      </c>
    </row>
    <row r="8" spans="1:10" ht="18.5" x14ac:dyDescent="0.35">
      <c r="A8" s="16"/>
      <c r="B8" s="18" t="str">
        <f t="array" ref="B8">IFERROR(IF(ROWS(B$3:B7)&gt;COUNTIF(Sheet2!$A$2:$A$50,$A$4),"",INDEX(Sheet2!B$2:B$50,SMALL(IF(Sheet2!$A$2:$A$50=Sheet1!$A$4,IF(Sheet2!B$2:B$50&lt;&gt;"",ROW(Sheet2!B$2:B$50)-ROW(Sheet2!B$2)+1)),ROWS(B$3:B7)))),"")</f>
        <v/>
      </c>
      <c r="C8" s="18" t="str">
        <f t="array" ref="C8">IFERROR(IF(ROWS(C$3:C7)&gt;COUNTIF(Sheet2!$A$2:$A$50,$A$4),"",INDEX(Sheet2!C$2:C$50,SMALL(IF(Sheet2!$A$2:$A$50=Sheet1!$A$4,IF(Sheet2!C$2:C$50&lt;&gt;"",ROW(Sheet2!C$2:C$50)-ROW(Sheet2!C$2)+1)),ROWS(C$3:C7)))),"")</f>
        <v/>
      </c>
      <c r="D8" s="18" t="str">
        <f t="array" ref="D8">IFERROR(IF(ROWS(D$3:D7)&gt;COUNTIF(Sheet2!$A$2:$A$50,$A$4),"",INDEX(Sheet2!D$2:D$50,SMALL(IF(Sheet2!$A$2:$A$50=Sheet1!$A$4,IF(Sheet2!D$2:D$50&lt;&gt;"",ROW(Sheet2!D$2:D$50)-ROW(Sheet2!D$2)+1)),ROWS(D$3:D7)))),"")</f>
        <v/>
      </c>
      <c r="E8" s="18" t="str">
        <f t="array" ref="E8">IFERROR(IF(ROWS(E$3:E7)&gt;COUNTIF(Sheet2!$A$2:$A$50,$A$4),"",INDEX(Sheet2!E$2:E$50,SMALL(IF(Sheet2!$A$2:$A$50=Sheet1!$A$4,IF(Sheet2!E$2:E$50&lt;&gt;"",ROW(Sheet2!E$2:E$50)-ROW(Sheet2!E$2)+1)),ROWS(E$3:E7)))),"")</f>
        <v/>
      </c>
      <c r="F8" s="19" t="str">
        <f t="array" ref="F8">IFERROR(IF(ROWS(F$3:F7)&gt;COUNTIF(Sheet2!$A$2:$A$50,$A$4),"",INDEX(Sheet2!F$2:F$50,SMALL(IF(Sheet2!$A$2:$A$50=Sheet1!$A$4,IF(Sheet2!F$2:F$50&lt;&gt;"",ROW(Sheet2!F$2:F$50)-ROW(Sheet2!F$2)+1)),ROWS(F$3:F7)))),"")</f>
        <v/>
      </c>
      <c r="G8" s="18" t="str">
        <f t="array" ref="G8">IFERROR(IF(ROWS(G$3:G7)&gt;COUNTIF(Sheet2!$A$2:$A$50,$A$4),"",INDEX(Sheet2!G$2:G$50,SMALL(IF(Sheet2!$A$2:$A$50=Sheet1!$A$4,IF(Sheet2!G$2:G$50&lt;&gt;"",ROW(Sheet2!G$2:G$50)-ROW(Sheet2!G$2)+1)),ROWS(G$3:G7)))),"")</f>
        <v/>
      </c>
      <c r="H8" s="18" t="str">
        <f t="array" ref="H8">IFERROR(IF(ROWS(H$3:H7)&gt;COUNTIF(Sheet2!$A$2:$A$50,$A$4),"",INDEX(Sheet2!H$2:H$50,SMALL(IF(Sheet2!$A$2:$A$50=Sheet1!$A$4,IF(Sheet2!H$2:H$50&lt;&gt;"",ROW(Sheet2!H$2:H$50)-ROW(Sheet2!H$2)+1)),ROWS(H$3:H7)))),"")</f>
        <v/>
      </c>
      <c r="I8" s="18" t="str">
        <f t="array" ref="I8">IFERROR(IF(ROWS(I$3:I7)&gt;COUNTIF(Sheet2!$A$2:$A$50,$A$4),"",INDEX(Sheet2!I$2:I$50,SMALL(IF(Sheet2!$A$2:$A$50=Sheet1!$A$4,IF(Sheet2!I$2:I$50&lt;&gt;"",ROW(Sheet2!I$2:I$50)-ROW(Sheet2!I$2)+1)),ROWS(I$3:I7)))),"")</f>
        <v/>
      </c>
      <c r="J8" s="17" t="str">
        <f>IF(COUNTIF($A$4:$A8,$A8)&gt;1,$A8&amp;" مكرر ","")</f>
        <v/>
      </c>
    </row>
    <row r="9" spans="1:10" ht="18.5" x14ac:dyDescent="0.35">
      <c r="A9" s="16"/>
      <c r="B9" s="18" t="str">
        <f t="array" ref="B9">IFERROR(IF(ROWS(B$3:B8)&gt;COUNTIF(Sheet2!$A$2:$A$50,$A$4),"",INDEX(Sheet2!B$2:B$50,SMALL(IF(Sheet2!$A$2:$A$50=Sheet1!$A$4,IF(Sheet2!B$2:B$50&lt;&gt;"",ROW(Sheet2!B$2:B$50)-ROW(Sheet2!B$2)+1)),ROWS(B$3:B8)))),"")</f>
        <v/>
      </c>
      <c r="C9" s="18" t="str">
        <f t="array" ref="C9">IFERROR(IF(ROWS(C$3:C8)&gt;COUNTIF(Sheet2!$A$2:$A$50,$A$4),"",INDEX(Sheet2!C$2:C$50,SMALL(IF(Sheet2!$A$2:$A$50=Sheet1!$A$4,IF(Sheet2!C$2:C$50&lt;&gt;"",ROW(Sheet2!C$2:C$50)-ROW(Sheet2!C$2)+1)),ROWS(C$3:C8)))),"")</f>
        <v/>
      </c>
      <c r="D9" s="18" t="str">
        <f t="array" ref="D9">IFERROR(IF(ROWS(D$3:D8)&gt;COUNTIF(Sheet2!$A$2:$A$50,$A$4),"",INDEX(Sheet2!D$2:D$50,SMALL(IF(Sheet2!$A$2:$A$50=Sheet1!$A$4,IF(Sheet2!D$2:D$50&lt;&gt;"",ROW(Sheet2!D$2:D$50)-ROW(Sheet2!D$2)+1)),ROWS(D$3:D8)))),"")</f>
        <v/>
      </c>
      <c r="E9" s="18" t="str">
        <f t="array" ref="E9">IFERROR(IF(ROWS(E$3:E8)&gt;COUNTIF(Sheet2!$A$2:$A$50,$A$4),"",INDEX(Sheet2!E$2:E$50,SMALL(IF(Sheet2!$A$2:$A$50=Sheet1!$A$4,IF(Sheet2!E$2:E$50&lt;&gt;"",ROW(Sheet2!E$2:E$50)-ROW(Sheet2!E$2)+1)),ROWS(E$3:E8)))),"")</f>
        <v/>
      </c>
      <c r="F9" s="19" t="str">
        <f t="array" ref="F9">IFERROR(IF(ROWS(F$3:F8)&gt;COUNTIF(Sheet2!$A$2:$A$50,$A$4),"",INDEX(Sheet2!F$2:F$50,SMALL(IF(Sheet2!$A$2:$A$50=Sheet1!$A$4,IF(Sheet2!F$2:F$50&lt;&gt;"",ROW(Sheet2!F$2:F$50)-ROW(Sheet2!F$2)+1)),ROWS(F$3:F8)))),"")</f>
        <v/>
      </c>
      <c r="G9" s="18" t="str">
        <f t="array" ref="G9">IFERROR(IF(ROWS(G$3:G8)&gt;COUNTIF(Sheet2!$A$2:$A$50,$A$4),"",INDEX(Sheet2!G$2:G$50,SMALL(IF(Sheet2!$A$2:$A$50=Sheet1!$A$4,IF(Sheet2!G$2:G$50&lt;&gt;"",ROW(Sheet2!G$2:G$50)-ROW(Sheet2!G$2)+1)),ROWS(G$3:G8)))),"")</f>
        <v/>
      </c>
      <c r="H9" s="18" t="str">
        <f t="array" ref="H9">IFERROR(IF(ROWS(H$3:H8)&gt;COUNTIF(Sheet2!$A$2:$A$50,$A$4),"",INDEX(Sheet2!H$2:H$50,SMALL(IF(Sheet2!$A$2:$A$50=Sheet1!$A$4,IF(Sheet2!H$2:H$50&lt;&gt;"",ROW(Sheet2!H$2:H$50)-ROW(Sheet2!H$2)+1)),ROWS(H$3:H8)))),"")</f>
        <v/>
      </c>
      <c r="I9" s="18" t="str">
        <f t="array" ref="I9">IFERROR(IF(ROWS(I$3:I8)&gt;COUNTIF(Sheet2!$A$2:$A$50,$A$4),"",INDEX(Sheet2!I$2:I$50,SMALL(IF(Sheet2!$A$2:$A$50=Sheet1!$A$4,IF(Sheet2!I$2:I$50&lt;&gt;"",ROW(Sheet2!I$2:I$50)-ROW(Sheet2!I$2)+1)),ROWS(I$3:I8)))),"")</f>
        <v/>
      </c>
      <c r="J9" s="17" t="str">
        <f>IF(COUNTIF($A$4:$A9,$A9)&gt;1,$A9&amp;" مكرر ","")</f>
        <v/>
      </c>
    </row>
    <row r="10" spans="1:10" ht="18.5" x14ac:dyDescent="0.35">
      <c r="A10" s="16"/>
      <c r="B10" s="18" t="str">
        <f t="array" ref="B10">IFERROR(IF(ROWS(B$3:B9)&gt;COUNTIF(Sheet2!$A$2:$A$50,$A$4),"",INDEX(Sheet2!B$2:B$50,SMALL(IF(Sheet2!$A$2:$A$50=Sheet1!$A$4,IF(Sheet2!B$2:B$50&lt;&gt;"",ROW(Sheet2!B$2:B$50)-ROW(Sheet2!B$2)+1)),ROWS(B$3:B9)))),"")</f>
        <v/>
      </c>
      <c r="C10" s="18" t="str">
        <f t="array" ref="C10">IFERROR(IF(ROWS(C$3:C9)&gt;COUNTIF(Sheet2!$A$2:$A$50,$A$4),"",INDEX(Sheet2!C$2:C$50,SMALL(IF(Sheet2!$A$2:$A$50=Sheet1!$A$4,IF(Sheet2!C$2:C$50&lt;&gt;"",ROW(Sheet2!C$2:C$50)-ROW(Sheet2!C$2)+1)),ROWS(C$3:C9)))),"")</f>
        <v/>
      </c>
      <c r="D10" s="18" t="str">
        <f t="array" ref="D10">IFERROR(IF(ROWS(D$3:D9)&gt;COUNTIF(Sheet2!$A$2:$A$50,$A$4),"",INDEX(Sheet2!D$2:D$50,SMALL(IF(Sheet2!$A$2:$A$50=Sheet1!$A$4,IF(Sheet2!D$2:D$50&lt;&gt;"",ROW(Sheet2!D$2:D$50)-ROW(Sheet2!D$2)+1)),ROWS(D$3:D9)))),"")</f>
        <v/>
      </c>
      <c r="E10" s="18" t="str">
        <f t="array" ref="E10">IFERROR(IF(ROWS(E$3:E9)&gt;COUNTIF(Sheet2!$A$2:$A$50,$A$4),"",INDEX(Sheet2!E$2:E$50,SMALL(IF(Sheet2!$A$2:$A$50=Sheet1!$A$4,IF(Sheet2!E$2:E$50&lt;&gt;"",ROW(Sheet2!E$2:E$50)-ROW(Sheet2!E$2)+1)),ROWS(E$3:E9)))),"")</f>
        <v/>
      </c>
      <c r="F10" s="19" t="str">
        <f t="array" ref="F10">IFERROR(IF(ROWS(F$3:F9)&gt;COUNTIF(Sheet2!$A$2:$A$50,$A$4),"",INDEX(Sheet2!F$2:F$50,SMALL(IF(Sheet2!$A$2:$A$50=Sheet1!$A$4,IF(Sheet2!F$2:F$50&lt;&gt;"",ROW(Sheet2!F$2:F$50)-ROW(Sheet2!F$2)+1)),ROWS(F$3:F9)))),"")</f>
        <v/>
      </c>
      <c r="G10" s="18" t="str">
        <f t="array" ref="G10">IFERROR(IF(ROWS(G$3:G9)&gt;COUNTIF(Sheet2!$A$2:$A$50,$A$4),"",INDEX(Sheet2!G$2:G$50,SMALL(IF(Sheet2!$A$2:$A$50=Sheet1!$A$4,IF(Sheet2!G$2:G$50&lt;&gt;"",ROW(Sheet2!G$2:G$50)-ROW(Sheet2!G$2)+1)),ROWS(G$3:G9)))),"")</f>
        <v/>
      </c>
      <c r="H10" s="18" t="str">
        <f t="array" ref="H10">IFERROR(IF(ROWS(H$3:H9)&gt;COUNTIF(Sheet2!$A$2:$A$50,$A$4),"",INDEX(Sheet2!H$2:H$50,SMALL(IF(Sheet2!$A$2:$A$50=Sheet1!$A$4,IF(Sheet2!H$2:H$50&lt;&gt;"",ROW(Sheet2!H$2:H$50)-ROW(Sheet2!H$2)+1)),ROWS(H$3:H9)))),"")</f>
        <v/>
      </c>
      <c r="I10" s="18" t="str">
        <f t="array" ref="I10">IFERROR(IF(ROWS(I$3:I9)&gt;COUNTIF(Sheet2!$A$2:$A$50,$A$4),"",INDEX(Sheet2!I$2:I$50,SMALL(IF(Sheet2!$A$2:$A$50=Sheet1!$A$4,IF(Sheet2!I$2:I$50&lt;&gt;"",ROW(Sheet2!I$2:I$50)-ROW(Sheet2!I$2)+1)),ROWS(I$3:I9)))),"")</f>
        <v/>
      </c>
      <c r="J10" s="17" t="str">
        <f>IF(COUNTIF($A$4:$A10,$A10)&gt;1,$A10&amp;" مكرر ","")</f>
        <v/>
      </c>
    </row>
    <row r="11" spans="1:10" ht="18.5" x14ac:dyDescent="0.35">
      <c r="A11" s="16"/>
      <c r="B11" s="18" t="str">
        <f t="array" ref="B11">IFERROR(IF(ROWS(B$3:B10)&gt;COUNTIF(Sheet2!$A$2:$A$50,$A$4),"",INDEX(Sheet2!B$2:B$50,SMALL(IF(Sheet2!$A$2:$A$50=Sheet1!$A$4,IF(Sheet2!B$2:B$50&lt;&gt;"",ROW(Sheet2!B$2:B$50)-ROW(Sheet2!B$2)+1)),ROWS(B$3:B10)))),"")</f>
        <v/>
      </c>
      <c r="C11" s="18" t="str">
        <f t="array" ref="C11">IFERROR(IF(ROWS(C$3:C10)&gt;COUNTIF(Sheet2!$A$2:$A$50,$A$4),"",INDEX(Sheet2!C$2:C$50,SMALL(IF(Sheet2!$A$2:$A$50=Sheet1!$A$4,IF(Sheet2!C$2:C$50&lt;&gt;"",ROW(Sheet2!C$2:C$50)-ROW(Sheet2!C$2)+1)),ROWS(C$3:C10)))),"")</f>
        <v/>
      </c>
      <c r="D11" s="18" t="str">
        <f t="array" ref="D11">IFERROR(IF(ROWS(D$3:D10)&gt;COUNTIF(Sheet2!$A$2:$A$50,$A$4),"",INDEX(Sheet2!D$2:D$50,SMALL(IF(Sheet2!$A$2:$A$50=Sheet1!$A$4,IF(Sheet2!D$2:D$50&lt;&gt;"",ROW(Sheet2!D$2:D$50)-ROW(Sheet2!D$2)+1)),ROWS(D$3:D10)))),"")</f>
        <v/>
      </c>
      <c r="E11" s="18" t="str">
        <f t="array" ref="E11">IFERROR(IF(ROWS(E$3:E10)&gt;COUNTIF(Sheet2!$A$2:$A$50,$A$4),"",INDEX(Sheet2!E$2:E$50,SMALL(IF(Sheet2!$A$2:$A$50=Sheet1!$A$4,IF(Sheet2!E$2:E$50&lt;&gt;"",ROW(Sheet2!E$2:E$50)-ROW(Sheet2!E$2)+1)),ROWS(E$3:E10)))),"")</f>
        <v/>
      </c>
      <c r="F11" s="19" t="str">
        <f t="array" ref="F11">IFERROR(IF(ROWS(F$3:F10)&gt;COUNTIF(Sheet2!$A$2:$A$50,$A$4),"",INDEX(Sheet2!F$2:F$50,SMALL(IF(Sheet2!$A$2:$A$50=Sheet1!$A$4,IF(Sheet2!F$2:F$50&lt;&gt;"",ROW(Sheet2!F$2:F$50)-ROW(Sheet2!F$2)+1)),ROWS(F$3:F10)))),"")</f>
        <v/>
      </c>
      <c r="G11" s="18" t="str">
        <f t="array" ref="G11">IFERROR(IF(ROWS(G$3:G10)&gt;COUNTIF(Sheet2!$A$2:$A$50,$A$4),"",INDEX(Sheet2!G$2:G$50,SMALL(IF(Sheet2!$A$2:$A$50=Sheet1!$A$4,IF(Sheet2!G$2:G$50&lt;&gt;"",ROW(Sheet2!G$2:G$50)-ROW(Sheet2!G$2)+1)),ROWS(G$3:G10)))),"")</f>
        <v/>
      </c>
      <c r="H11" s="18" t="str">
        <f t="array" ref="H11">IFERROR(IF(ROWS(H$3:H10)&gt;COUNTIF(Sheet2!$A$2:$A$50,$A$4),"",INDEX(Sheet2!H$2:H$50,SMALL(IF(Sheet2!$A$2:$A$50=Sheet1!$A$4,IF(Sheet2!H$2:H$50&lt;&gt;"",ROW(Sheet2!H$2:H$50)-ROW(Sheet2!H$2)+1)),ROWS(H$3:H10)))),"")</f>
        <v/>
      </c>
      <c r="I11" s="18" t="str">
        <f t="array" ref="I11">IFERROR(IF(ROWS(I$3:I10)&gt;COUNTIF(Sheet2!$A$2:$A$50,$A$4),"",INDEX(Sheet2!I$2:I$50,SMALL(IF(Sheet2!$A$2:$A$50=Sheet1!$A$4,IF(Sheet2!I$2:I$50&lt;&gt;"",ROW(Sheet2!I$2:I$50)-ROW(Sheet2!I$2)+1)),ROWS(I$3:I10)))),"")</f>
        <v/>
      </c>
      <c r="J11" s="17" t="str">
        <f>IF(COUNTIF($A$4:$A11,$A11)&gt;1,$A11&amp;" مكرر ","")</f>
        <v/>
      </c>
    </row>
    <row r="12" spans="1:10" ht="18.5" x14ac:dyDescent="0.35">
      <c r="A12" s="16"/>
      <c r="B12" s="18" t="str">
        <f t="array" ref="B12">IFERROR(IF(ROWS(B$3:B11)&gt;COUNTIF(Sheet2!$A$2:$A$50,$A$4),"",INDEX(Sheet2!B$2:B$50,SMALL(IF(Sheet2!$A$2:$A$50=Sheet1!$A$4,IF(Sheet2!B$2:B$50&lt;&gt;"",ROW(Sheet2!B$2:B$50)-ROW(Sheet2!B$2)+1)),ROWS(B$3:B11)))),"")</f>
        <v/>
      </c>
      <c r="C12" s="18" t="str">
        <f t="array" ref="C12">IFERROR(IF(ROWS(C$3:C11)&gt;COUNTIF(Sheet2!$A$2:$A$50,$A$4),"",INDEX(Sheet2!C$2:C$50,SMALL(IF(Sheet2!$A$2:$A$50=Sheet1!$A$4,IF(Sheet2!C$2:C$50&lt;&gt;"",ROW(Sheet2!C$2:C$50)-ROW(Sheet2!C$2)+1)),ROWS(C$3:C11)))),"")</f>
        <v/>
      </c>
      <c r="D12" s="18" t="str">
        <f t="array" ref="D12">IFERROR(IF(ROWS(D$3:D11)&gt;COUNTIF(Sheet2!$A$2:$A$50,$A$4),"",INDEX(Sheet2!D$2:D$50,SMALL(IF(Sheet2!$A$2:$A$50=Sheet1!$A$4,IF(Sheet2!D$2:D$50&lt;&gt;"",ROW(Sheet2!D$2:D$50)-ROW(Sheet2!D$2)+1)),ROWS(D$3:D11)))),"")</f>
        <v/>
      </c>
      <c r="E12" s="18" t="str">
        <f t="array" ref="E12">IFERROR(IF(ROWS(E$3:E11)&gt;COUNTIF(Sheet2!$A$2:$A$50,$A$4),"",INDEX(Sheet2!E$2:E$50,SMALL(IF(Sheet2!$A$2:$A$50=Sheet1!$A$4,IF(Sheet2!E$2:E$50&lt;&gt;"",ROW(Sheet2!E$2:E$50)-ROW(Sheet2!E$2)+1)),ROWS(E$3:E11)))),"")</f>
        <v/>
      </c>
      <c r="F12" s="19" t="str">
        <f t="array" ref="F12">IFERROR(IF(ROWS(F$3:F11)&gt;COUNTIF(Sheet2!$A$2:$A$50,$A$4),"",INDEX(Sheet2!F$2:F$50,SMALL(IF(Sheet2!$A$2:$A$50=Sheet1!$A$4,IF(Sheet2!F$2:F$50&lt;&gt;"",ROW(Sheet2!F$2:F$50)-ROW(Sheet2!F$2)+1)),ROWS(F$3:F11)))),"")</f>
        <v/>
      </c>
      <c r="G12" s="18" t="str">
        <f t="array" ref="G12">IFERROR(IF(ROWS(G$3:G11)&gt;COUNTIF(Sheet2!$A$2:$A$50,$A$4),"",INDEX(Sheet2!G$2:G$50,SMALL(IF(Sheet2!$A$2:$A$50=Sheet1!$A$4,IF(Sheet2!G$2:G$50&lt;&gt;"",ROW(Sheet2!G$2:G$50)-ROW(Sheet2!G$2)+1)),ROWS(G$3:G11)))),"")</f>
        <v/>
      </c>
      <c r="H12" s="18" t="str">
        <f t="array" ref="H12">IFERROR(IF(ROWS(H$3:H11)&gt;COUNTIF(Sheet2!$A$2:$A$50,$A$4),"",INDEX(Sheet2!H$2:H$50,SMALL(IF(Sheet2!$A$2:$A$50=Sheet1!$A$4,IF(Sheet2!H$2:H$50&lt;&gt;"",ROW(Sheet2!H$2:H$50)-ROW(Sheet2!H$2)+1)),ROWS(H$3:H11)))),"")</f>
        <v/>
      </c>
      <c r="I12" s="18" t="str">
        <f t="array" ref="I12">IFERROR(IF(ROWS(I$3:I11)&gt;COUNTIF(Sheet2!$A$2:$A$50,$A$4),"",INDEX(Sheet2!I$2:I$50,SMALL(IF(Sheet2!$A$2:$A$50=Sheet1!$A$4,IF(Sheet2!I$2:I$50&lt;&gt;"",ROW(Sheet2!I$2:I$50)-ROW(Sheet2!I$2)+1)),ROWS(I$3:I11)))),"")</f>
        <v/>
      </c>
      <c r="J12" s="17" t="str">
        <f>IF(COUNTIF($A$4:$A12,$A12)&gt;1,$A12&amp;" مكرر ","")</f>
        <v/>
      </c>
    </row>
    <row r="13" spans="1:10" ht="18.5" x14ac:dyDescent="0.35">
      <c r="A13" s="16"/>
      <c r="B13" s="18" t="str">
        <f t="array" ref="B13">IFERROR(IF(ROWS(B$3:B12)&gt;COUNTIF(Sheet2!$A$2:$A$50,$A$4),"",INDEX(Sheet2!B$2:B$50,SMALL(IF(Sheet2!$A$2:$A$50=Sheet1!$A$4,IF(Sheet2!B$2:B$50&lt;&gt;"",ROW(Sheet2!B$2:B$50)-ROW(Sheet2!B$2)+1)),ROWS(B$3:B12)))),"")</f>
        <v/>
      </c>
      <c r="C13" s="18" t="str">
        <f t="array" ref="C13">IFERROR(IF(ROWS(C$3:C12)&gt;COUNTIF(Sheet2!$A$2:$A$50,$A$4),"",INDEX(Sheet2!C$2:C$50,SMALL(IF(Sheet2!$A$2:$A$50=Sheet1!$A$4,IF(Sheet2!C$2:C$50&lt;&gt;"",ROW(Sheet2!C$2:C$50)-ROW(Sheet2!C$2)+1)),ROWS(C$3:C12)))),"")</f>
        <v/>
      </c>
      <c r="D13" s="18" t="str">
        <f t="array" ref="D13">IFERROR(IF(ROWS(D$3:D12)&gt;COUNTIF(Sheet2!$A$2:$A$50,$A$4),"",INDEX(Sheet2!D$2:D$50,SMALL(IF(Sheet2!$A$2:$A$50=Sheet1!$A$4,IF(Sheet2!D$2:D$50&lt;&gt;"",ROW(Sheet2!D$2:D$50)-ROW(Sheet2!D$2)+1)),ROWS(D$3:D12)))),"")</f>
        <v/>
      </c>
      <c r="E13" s="18" t="str">
        <f t="array" ref="E13">IFERROR(IF(ROWS(E$3:E12)&gt;COUNTIF(Sheet2!$A$2:$A$50,$A$4),"",INDEX(Sheet2!E$2:E$50,SMALL(IF(Sheet2!$A$2:$A$50=Sheet1!$A$4,IF(Sheet2!E$2:E$50&lt;&gt;"",ROW(Sheet2!E$2:E$50)-ROW(Sheet2!E$2)+1)),ROWS(E$3:E12)))),"")</f>
        <v/>
      </c>
      <c r="F13" s="19" t="str">
        <f t="array" ref="F13">IFERROR(IF(ROWS(F$3:F12)&gt;COUNTIF(Sheet2!$A$2:$A$50,$A$4),"",INDEX(Sheet2!F$2:F$50,SMALL(IF(Sheet2!$A$2:$A$50=Sheet1!$A$4,IF(Sheet2!F$2:F$50&lt;&gt;"",ROW(Sheet2!F$2:F$50)-ROW(Sheet2!F$2)+1)),ROWS(F$3:F12)))),"")</f>
        <v/>
      </c>
      <c r="G13" s="18" t="str">
        <f t="array" ref="G13">IFERROR(IF(ROWS(G$3:G12)&gt;COUNTIF(Sheet2!$A$2:$A$50,$A$4),"",INDEX(Sheet2!G$2:G$50,SMALL(IF(Sheet2!$A$2:$A$50=Sheet1!$A$4,IF(Sheet2!G$2:G$50&lt;&gt;"",ROW(Sheet2!G$2:G$50)-ROW(Sheet2!G$2)+1)),ROWS(G$3:G12)))),"")</f>
        <v/>
      </c>
      <c r="H13" s="18" t="str">
        <f t="array" ref="H13">IFERROR(IF(ROWS(H$3:H12)&gt;COUNTIF(Sheet2!$A$2:$A$50,$A$4),"",INDEX(Sheet2!H$2:H$50,SMALL(IF(Sheet2!$A$2:$A$50=Sheet1!$A$4,IF(Sheet2!H$2:H$50&lt;&gt;"",ROW(Sheet2!H$2:H$50)-ROW(Sheet2!H$2)+1)),ROWS(H$3:H12)))),"")</f>
        <v/>
      </c>
      <c r="I13" s="18" t="str">
        <f t="array" ref="I13">IFERROR(IF(ROWS(I$3:I12)&gt;COUNTIF(Sheet2!$A$2:$A$50,$A$4),"",INDEX(Sheet2!I$2:I$50,SMALL(IF(Sheet2!$A$2:$A$50=Sheet1!$A$4,IF(Sheet2!I$2:I$50&lt;&gt;"",ROW(Sheet2!I$2:I$50)-ROW(Sheet2!I$2)+1)),ROWS(I$3:I12)))),"")</f>
        <v/>
      </c>
      <c r="J13" s="17" t="str">
        <f>IF(COUNTIF($A$4:$A13,$A13)&gt;1,$A13&amp;" مكرر ","")</f>
        <v/>
      </c>
    </row>
    <row r="14" spans="1:10" ht="18.5" x14ac:dyDescent="0.35">
      <c r="A14" s="16"/>
      <c r="B14" s="18" t="str">
        <f t="array" ref="B14">IFERROR(IF(ROWS(B$3:B13)&gt;COUNTIF(Sheet2!$A$2:$A$50,$A$4),"",INDEX(Sheet2!B$2:B$50,SMALL(IF(Sheet2!$A$2:$A$50=Sheet1!$A$4,IF(Sheet2!B$2:B$50&lt;&gt;"",ROW(Sheet2!B$2:B$50)-ROW(Sheet2!B$2)+1)),ROWS(B$3:B13)))),"")</f>
        <v/>
      </c>
      <c r="C14" s="18" t="str">
        <f t="array" ref="C14">IFERROR(IF(ROWS(C$3:C13)&gt;COUNTIF(Sheet2!$A$2:$A$50,$A$4),"",INDEX(Sheet2!C$2:C$50,SMALL(IF(Sheet2!$A$2:$A$50=Sheet1!$A$4,IF(Sheet2!C$2:C$50&lt;&gt;"",ROW(Sheet2!C$2:C$50)-ROW(Sheet2!C$2)+1)),ROWS(C$3:C13)))),"")</f>
        <v/>
      </c>
      <c r="D14" s="18" t="str">
        <f t="array" ref="D14">IFERROR(IF(ROWS(D$3:D13)&gt;COUNTIF(Sheet2!$A$2:$A$50,$A$4),"",INDEX(Sheet2!D$2:D$50,SMALL(IF(Sheet2!$A$2:$A$50=Sheet1!$A$4,IF(Sheet2!D$2:D$50&lt;&gt;"",ROW(Sheet2!D$2:D$50)-ROW(Sheet2!D$2)+1)),ROWS(D$3:D13)))),"")</f>
        <v/>
      </c>
      <c r="E14" s="18" t="str">
        <f t="array" ref="E14">IFERROR(IF(ROWS(E$3:E13)&gt;COUNTIF(Sheet2!$A$2:$A$50,$A$4),"",INDEX(Sheet2!E$2:E$50,SMALL(IF(Sheet2!$A$2:$A$50=Sheet1!$A$4,IF(Sheet2!E$2:E$50&lt;&gt;"",ROW(Sheet2!E$2:E$50)-ROW(Sheet2!E$2)+1)),ROWS(E$3:E13)))),"")</f>
        <v/>
      </c>
      <c r="F14" s="19" t="str">
        <f t="array" ref="F14">IFERROR(IF(ROWS(F$3:F13)&gt;COUNTIF(Sheet2!$A$2:$A$50,$A$4),"",INDEX(Sheet2!F$2:F$50,SMALL(IF(Sheet2!$A$2:$A$50=Sheet1!$A$4,IF(Sheet2!F$2:F$50&lt;&gt;"",ROW(Sheet2!F$2:F$50)-ROW(Sheet2!F$2)+1)),ROWS(F$3:F13)))),"")</f>
        <v/>
      </c>
      <c r="G14" s="18" t="str">
        <f t="array" ref="G14">IFERROR(IF(ROWS(G$3:G13)&gt;COUNTIF(Sheet2!$A$2:$A$50,$A$4),"",INDEX(Sheet2!G$2:G$50,SMALL(IF(Sheet2!$A$2:$A$50=Sheet1!$A$4,IF(Sheet2!G$2:G$50&lt;&gt;"",ROW(Sheet2!G$2:G$50)-ROW(Sheet2!G$2)+1)),ROWS(G$3:G13)))),"")</f>
        <v/>
      </c>
      <c r="H14" s="18" t="str">
        <f t="array" ref="H14">IFERROR(IF(ROWS(H$3:H13)&gt;COUNTIF(Sheet2!$A$2:$A$50,$A$4),"",INDEX(Sheet2!H$2:H$50,SMALL(IF(Sheet2!$A$2:$A$50=Sheet1!$A$4,IF(Sheet2!H$2:H$50&lt;&gt;"",ROW(Sheet2!H$2:H$50)-ROW(Sheet2!H$2)+1)),ROWS(H$3:H13)))),"")</f>
        <v/>
      </c>
      <c r="I14" s="18" t="str">
        <f t="array" ref="I14">IFERROR(IF(ROWS(I$3:I13)&gt;COUNTIF(Sheet2!$A$2:$A$50,$A$4),"",INDEX(Sheet2!I$2:I$50,SMALL(IF(Sheet2!$A$2:$A$50=Sheet1!$A$4,IF(Sheet2!I$2:I$50&lt;&gt;"",ROW(Sheet2!I$2:I$50)-ROW(Sheet2!I$2)+1)),ROWS(I$3:I13)))),"")</f>
        <v/>
      </c>
      <c r="J14" s="17" t="str">
        <f>IF(COUNTIF($A$4:$A14,$A14)&gt;1,$A14&amp;" مكرر ","")</f>
        <v/>
      </c>
    </row>
    <row r="15" spans="1:10" ht="18.5" x14ac:dyDescent="0.35">
      <c r="A15" s="16"/>
      <c r="B15" s="18" t="str">
        <f t="array" ref="B15">IFERROR(IF(ROWS(B$3:B14)&gt;COUNTIF(Sheet2!$A$2:$A$50,$A$4),"",INDEX(Sheet2!B$2:B$50,SMALL(IF(Sheet2!$A$2:$A$50=Sheet1!$A$4,IF(Sheet2!B$2:B$50&lt;&gt;"",ROW(Sheet2!B$2:B$50)-ROW(Sheet2!B$2)+1)),ROWS(B$3:B14)))),"")</f>
        <v/>
      </c>
      <c r="C15" s="18" t="str">
        <f t="array" ref="C15">IFERROR(IF(ROWS(C$3:C14)&gt;COUNTIF(Sheet2!$A$2:$A$50,$A$4),"",INDEX(Sheet2!C$2:C$50,SMALL(IF(Sheet2!$A$2:$A$50=Sheet1!$A$4,IF(Sheet2!C$2:C$50&lt;&gt;"",ROW(Sheet2!C$2:C$50)-ROW(Sheet2!C$2)+1)),ROWS(C$3:C14)))),"")</f>
        <v/>
      </c>
      <c r="D15" s="18" t="str">
        <f t="array" ref="D15">IFERROR(IF(ROWS(D$3:D14)&gt;COUNTIF(Sheet2!$A$2:$A$50,$A$4),"",INDEX(Sheet2!D$2:D$50,SMALL(IF(Sheet2!$A$2:$A$50=Sheet1!$A$4,IF(Sheet2!D$2:D$50&lt;&gt;"",ROW(Sheet2!D$2:D$50)-ROW(Sheet2!D$2)+1)),ROWS(D$3:D14)))),"")</f>
        <v/>
      </c>
      <c r="E15" s="18" t="str">
        <f t="array" ref="E15">IFERROR(IF(ROWS(E$3:E14)&gt;COUNTIF(Sheet2!$A$2:$A$50,$A$4),"",INDEX(Sheet2!E$2:E$50,SMALL(IF(Sheet2!$A$2:$A$50=Sheet1!$A$4,IF(Sheet2!E$2:E$50&lt;&gt;"",ROW(Sheet2!E$2:E$50)-ROW(Sheet2!E$2)+1)),ROWS(E$3:E14)))),"")</f>
        <v/>
      </c>
      <c r="F15" s="19" t="str">
        <f t="array" ref="F15">IFERROR(IF(ROWS(F$3:F14)&gt;COUNTIF(Sheet2!$A$2:$A$50,$A$4),"",INDEX(Sheet2!F$2:F$50,SMALL(IF(Sheet2!$A$2:$A$50=Sheet1!$A$4,IF(Sheet2!F$2:F$50&lt;&gt;"",ROW(Sheet2!F$2:F$50)-ROW(Sheet2!F$2)+1)),ROWS(F$3:F14)))),"")</f>
        <v/>
      </c>
      <c r="G15" s="18" t="str">
        <f t="array" ref="G15">IFERROR(IF(ROWS(G$3:G14)&gt;COUNTIF(Sheet2!$A$2:$A$50,$A$4),"",INDEX(Sheet2!G$2:G$50,SMALL(IF(Sheet2!$A$2:$A$50=Sheet1!$A$4,IF(Sheet2!G$2:G$50&lt;&gt;"",ROW(Sheet2!G$2:G$50)-ROW(Sheet2!G$2)+1)),ROWS(G$3:G14)))),"")</f>
        <v/>
      </c>
      <c r="H15" s="18" t="str">
        <f t="array" ref="H15">IFERROR(IF(ROWS(H$3:H14)&gt;COUNTIF(Sheet2!$A$2:$A$50,$A$4),"",INDEX(Sheet2!H$2:H$50,SMALL(IF(Sheet2!$A$2:$A$50=Sheet1!$A$4,IF(Sheet2!H$2:H$50&lt;&gt;"",ROW(Sheet2!H$2:H$50)-ROW(Sheet2!H$2)+1)),ROWS(H$3:H14)))),"")</f>
        <v/>
      </c>
      <c r="I15" s="18" t="str">
        <f t="array" ref="I15">IFERROR(IF(ROWS(I$3:I14)&gt;COUNTIF(Sheet2!$A$2:$A$50,$A$4),"",INDEX(Sheet2!I$2:I$50,SMALL(IF(Sheet2!$A$2:$A$50=Sheet1!$A$4,IF(Sheet2!I$2:I$50&lt;&gt;"",ROW(Sheet2!I$2:I$50)-ROW(Sheet2!I$2)+1)),ROWS(I$3:I14)))),"")</f>
        <v/>
      </c>
      <c r="J15" s="17" t="str">
        <f>IF(COUNTIF($A$4:$A15,$A15)&gt;1,$A15&amp;" مكرر ","")</f>
        <v/>
      </c>
    </row>
    <row r="16" spans="1:10" ht="18.5" x14ac:dyDescent="0.35">
      <c r="A16" s="16"/>
      <c r="B16" s="18" t="str">
        <f t="array" ref="B16">IFERROR(IF(ROWS(B$3:B15)&gt;COUNTIF(Sheet2!$A$2:$A$50,$A$4),"",INDEX(Sheet2!B$2:B$50,SMALL(IF(Sheet2!$A$2:$A$50=Sheet1!$A$4,IF(Sheet2!B$2:B$50&lt;&gt;"",ROW(Sheet2!B$2:B$50)-ROW(Sheet2!B$2)+1)),ROWS(B$3:B15)))),"")</f>
        <v/>
      </c>
      <c r="C16" s="18" t="str">
        <f t="array" ref="C16">IFERROR(IF(ROWS(C$3:C15)&gt;COUNTIF(Sheet2!$A$2:$A$50,$A$4),"",INDEX(Sheet2!C$2:C$50,SMALL(IF(Sheet2!$A$2:$A$50=Sheet1!$A$4,IF(Sheet2!C$2:C$50&lt;&gt;"",ROW(Sheet2!C$2:C$50)-ROW(Sheet2!C$2)+1)),ROWS(C$3:C15)))),"")</f>
        <v/>
      </c>
      <c r="D16" s="18" t="str">
        <f t="array" ref="D16">IFERROR(IF(ROWS(D$3:D15)&gt;COUNTIF(Sheet2!$A$2:$A$50,$A$4),"",INDEX(Sheet2!D$2:D$50,SMALL(IF(Sheet2!$A$2:$A$50=Sheet1!$A$4,IF(Sheet2!D$2:D$50&lt;&gt;"",ROW(Sheet2!D$2:D$50)-ROW(Sheet2!D$2)+1)),ROWS(D$3:D15)))),"")</f>
        <v/>
      </c>
      <c r="E16" s="18" t="str">
        <f t="array" ref="E16">IFERROR(IF(ROWS(E$3:E15)&gt;COUNTIF(Sheet2!$A$2:$A$50,$A$4),"",INDEX(Sheet2!E$2:E$50,SMALL(IF(Sheet2!$A$2:$A$50=Sheet1!$A$4,IF(Sheet2!E$2:E$50&lt;&gt;"",ROW(Sheet2!E$2:E$50)-ROW(Sheet2!E$2)+1)),ROWS(E$3:E15)))),"")</f>
        <v/>
      </c>
      <c r="F16" s="19" t="str">
        <f t="array" ref="F16">IFERROR(IF(ROWS(F$3:F15)&gt;COUNTIF(Sheet2!$A$2:$A$50,$A$4),"",INDEX(Sheet2!F$2:F$50,SMALL(IF(Sheet2!$A$2:$A$50=Sheet1!$A$4,IF(Sheet2!F$2:F$50&lt;&gt;"",ROW(Sheet2!F$2:F$50)-ROW(Sheet2!F$2)+1)),ROWS(F$3:F15)))),"")</f>
        <v/>
      </c>
      <c r="G16" s="18" t="str">
        <f t="array" ref="G16">IFERROR(IF(ROWS(G$3:G15)&gt;COUNTIF(Sheet2!$A$2:$A$50,$A$4),"",INDEX(Sheet2!G$2:G$50,SMALL(IF(Sheet2!$A$2:$A$50=Sheet1!$A$4,IF(Sheet2!G$2:G$50&lt;&gt;"",ROW(Sheet2!G$2:G$50)-ROW(Sheet2!G$2)+1)),ROWS(G$3:G15)))),"")</f>
        <v/>
      </c>
      <c r="H16" s="18" t="str">
        <f t="array" ref="H16">IFERROR(IF(ROWS(H$3:H15)&gt;COUNTIF(Sheet2!$A$2:$A$50,$A$4),"",INDEX(Sheet2!H$2:H$50,SMALL(IF(Sheet2!$A$2:$A$50=Sheet1!$A$4,IF(Sheet2!H$2:H$50&lt;&gt;"",ROW(Sheet2!H$2:H$50)-ROW(Sheet2!H$2)+1)),ROWS(H$3:H15)))),"")</f>
        <v/>
      </c>
      <c r="I16" s="18" t="str">
        <f t="array" ref="I16">IFERROR(IF(ROWS(I$3:I15)&gt;COUNTIF(Sheet2!$A$2:$A$50,$A$4),"",INDEX(Sheet2!I$2:I$50,SMALL(IF(Sheet2!$A$2:$A$50=Sheet1!$A$4,IF(Sheet2!I$2:I$50&lt;&gt;"",ROW(Sheet2!I$2:I$50)-ROW(Sheet2!I$2)+1)),ROWS(I$3:I15)))),"")</f>
        <v/>
      </c>
      <c r="J16" s="17" t="str">
        <f>IF(COUNTIF($A$4:$A16,$A16)&gt;1,$A16&amp;" مكرر ","")</f>
        <v/>
      </c>
    </row>
    <row r="17" spans="1:10" ht="18.5" x14ac:dyDescent="0.35">
      <c r="A17" s="16"/>
      <c r="B17" s="18" t="str">
        <f t="array" ref="B17">IFERROR(IF(ROWS(B$3:B16)&gt;COUNTIF(Sheet2!$A$2:$A$50,$A$4),"",INDEX(Sheet2!B$2:B$50,SMALL(IF(Sheet2!$A$2:$A$50=Sheet1!$A$4,IF(Sheet2!B$2:B$50&lt;&gt;"",ROW(Sheet2!B$2:B$50)-ROW(Sheet2!B$2)+1)),ROWS(B$3:B16)))),"")</f>
        <v/>
      </c>
      <c r="C17" s="18" t="str">
        <f t="array" ref="C17">IFERROR(IF(ROWS(C$3:C16)&gt;COUNTIF(Sheet2!$A$2:$A$50,$A$4),"",INDEX(Sheet2!C$2:C$50,SMALL(IF(Sheet2!$A$2:$A$50=Sheet1!$A$4,IF(Sheet2!C$2:C$50&lt;&gt;"",ROW(Sheet2!C$2:C$50)-ROW(Sheet2!C$2)+1)),ROWS(C$3:C16)))),"")</f>
        <v/>
      </c>
      <c r="D17" s="18" t="str">
        <f t="array" ref="D17">IFERROR(IF(ROWS(D$3:D16)&gt;COUNTIF(Sheet2!$A$2:$A$50,$A$4),"",INDEX(Sheet2!D$2:D$50,SMALL(IF(Sheet2!$A$2:$A$50=Sheet1!$A$4,IF(Sheet2!D$2:D$50&lt;&gt;"",ROW(Sheet2!D$2:D$50)-ROW(Sheet2!D$2)+1)),ROWS(D$3:D16)))),"")</f>
        <v/>
      </c>
      <c r="E17" s="18" t="str">
        <f t="array" ref="E17">IFERROR(IF(ROWS(E$3:E16)&gt;COUNTIF(Sheet2!$A$2:$A$50,$A$4),"",INDEX(Sheet2!E$2:E$50,SMALL(IF(Sheet2!$A$2:$A$50=Sheet1!$A$4,IF(Sheet2!E$2:E$50&lt;&gt;"",ROW(Sheet2!E$2:E$50)-ROW(Sheet2!E$2)+1)),ROWS(E$3:E16)))),"")</f>
        <v/>
      </c>
      <c r="F17" s="19" t="str">
        <f t="array" ref="F17">IFERROR(IF(ROWS(F$3:F16)&gt;COUNTIF(Sheet2!$A$2:$A$50,$A$4),"",INDEX(Sheet2!F$2:F$50,SMALL(IF(Sheet2!$A$2:$A$50=Sheet1!$A$4,IF(Sheet2!F$2:F$50&lt;&gt;"",ROW(Sheet2!F$2:F$50)-ROW(Sheet2!F$2)+1)),ROWS(F$3:F16)))),"")</f>
        <v/>
      </c>
      <c r="G17" s="18" t="str">
        <f t="array" ref="G17">IFERROR(IF(ROWS(G$3:G16)&gt;COUNTIF(Sheet2!$A$2:$A$50,$A$4),"",INDEX(Sheet2!G$2:G$50,SMALL(IF(Sheet2!$A$2:$A$50=Sheet1!$A$4,IF(Sheet2!G$2:G$50&lt;&gt;"",ROW(Sheet2!G$2:G$50)-ROW(Sheet2!G$2)+1)),ROWS(G$3:G16)))),"")</f>
        <v/>
      </c>
      <c r="H17" s="18" t="str">
        <f t="array" ref="H17">IFERROR(IF(ROWS(H$3:H16)&gt;COUNTIF(Sheet2!$A$2:$A$50,$A$4),"",INDEX(Sheet2!H$2:H$50,SMALL(IF(Sheet2!$A$2:$A$50=Sheet1!$A$4,IF(Sheet2!H$2:H$50&lt;&gt;"",ROW(Sheet2!H$2:H$50)-ROW(Sheet2!H$2)+1)),ROWS(H$3:H16)))),"")</f>
        <v/>
      </c>
      <c r="I17" s="18" t="str">
        <f t="array" ref="I17">IFERROR(IF(ROWS(I$3:I16)&gt;COUNTIF(Sheet2!$A$2:$A$50,$A$4),"",INDEX(Sheet2!I$2:I$50,SMALL(IF(Sheet2!$A$2:$A$50=Sheet1!$A$4,IF(Sheet2!I$2:I$50&lt;&gt;"",ROW(Sheet2!I$2:I$50)-ROW(Sheet2!I$2)+1)),ROWS(I$3:I16)))),"")</f>
        <v/>
      </c>
      <c r="J17" s="17" t="str">
        <f>IF(COUNTIF($A$4:$A17,$A17)&gt;1,$A17&amp;" مكرر ","")</f>
        <v/>
      </c>
    </row>
    <row r="18" spans="1:10" ht="18.5" x14ac:dyDescent="0.35">
      <c r="A18" s="16"/>
      <c r="B18" s="18" t="str">
        <f t="array" ref="B18">IFERROR(IF(ROWS(B$3:B17)&gt;COUNTIF(Sheet2!$A$2:$A$50,$A$4),"",INDEX(Sheet2!B$2:B$50,SMALL(IF(Sheet2!$A$2:$A$50=Sheet1!$A$4,IF(Sheet2!B$2:B$50&lt;&gt;"",ROW(Sheet2!B$2:B$50)-ROW(Sheet2!B$2)+1)),ROWS(B$3:B17)))),"")</f>
        <v/>
      </c>
      <c r="C18" s="18" t="str">
        <f t="array" ref="C18">IFERROR(IF(ROWS(C$3:C17)&gt;COUNTIF(Sheet2!$A$2:$A$50,$A$4),"",INDEX(Sheet2!C$2:C$50,SMALL(IF(Sheet2!$A$2:$A$50=Sheet1!$A$4,IF(Sheet2!C$2:C$50&lt;&gt;"",ROW(Sheet2!C$2:C$50)-ROW(Sheet2!C$2)+1)),ROWS(C$3:C17)))),"")</f>
        <v/>
      </c>
      <c r="D18" s="18" t="str">
        <f t="array" ref="D18">IFERROR(IF(ROWS(D$3:D17)&gt;COUNTIF(Sheet2!$A$2:$A$50,$A$4),"",INDEX(Sheet2!D$2:D$50,SMALL(IF(Sheet2!$A$2:$A$50=Sheet1!$A$4,IF(Sheet2!D$2:D$50&lt;&gt;"",ROW(Sheet2!D$2:D$50)-ROW(Sheet2!D$2)+1)),ROWS(D$3:D17)))),"")</f>
        <v/>
      </c>
      <c r="E18" s="18" t="str">
        <f t="array" ref="E18">IFERROR(IF(ROWS(E$3:E17)&gt;COUNTIF(Sheet2!$A$2:$A$50,$A$4),"",INDEX(Sheet2!E$2:E$50,SMALL(IF(Sheet2!$A$2:$A$50=Sheet1!$A$4,IF(Sheet2!E$2:E$50&lt;&gt;"",ROW(Sheet2!E$2:E$50)-ROW(Sheet2!E$2)+1)),ROWS(E$3:E17)))),"")</f>
        <v/>
      </c>
      <c r="F18" s="19" t="str">
        <f t="array" ref="F18">IFERROR(IF(ROWS(F$3:F17)&gt;COUNTIF(Sheet2!$A$2:$A$50,$A$4),"",INDEX(Sheet2!F$2:F$50,SMALL(IF(Sheet2!$A$2:$A$50=Sheet1!$A$4,IF(Sheet2!F$2:F$50&lt;&gt;"",ROW(Sheet2!F$2:F$50)-ROW(Sheet2!F$2)+1)),ROWS(F$3:F17)))),"")</f>
        <v/>
      </c>
      <c r="G18" s="18" t="str">
        <f t="array" ref="G18">IFERROR(IF(ROWS(G$3:G17)&gt;COUNTIF(Sheet2!$A$2:$A$50,$A$4),"",INDEX(Sheet2!G$2:G$50,SMALL(IF(Sheet2!$A$2:$A$50=Sheet1!$A$4,IF(Sheet2!G$2:G$50&lt;&gt;"",ROW(Sheet2!G$2:G$50)-ROW(Sheet2!G$2)+1)),ROWS(G$3:G17)))),"")</f>
        <v/>
      </c>
      <c r="H18" s="18" t="str">
        <f t="array" ref="H18">IFERROR(IF(ROWS(H$3:H17)&gt;COUNTIF(Sheet2!$A$2:$A$50,$A$4),"",INDEX(Sheet2!H$2:H$50,SMALL(IF(Sheet2!$A$2:$A$50=Sheet1!$A$4,IF(Sheet2!H$2:H$50&lt;&gt;"",ROW(Sheet2!H$2:H$50)-ROW(Sheet2!H$2)+1)),ROWS(H$3:H17)))),"")</f>
        <v/>
      </c>
      <c r="I18" s="18" t="str">
        <f t="array" ref="I18">IFERROR(IF(ROWS(I$3:I17)&gt;COUNTIF(Sheet2!$A$2:$A$50,$A$4),"",INDEX(Sheet2!I$2:I$50,SMALL(IF(Sheet2!$A$2:$A$50=Sheet1!$A$4,IF(Sheet2!I$2:I$50&lt;&gt;"",ROW(Sheet2!I$2:I$50)-ROW(Sheet2!I$2)+1)),ROWS(I$3:I17)))),"")</f>
        <v/>
      </c>
      <c r="J18" s="17" t="str">
        <f>IF(COUNTIF($A$4:$A18,$A18)&gt;1,$A18&amp;" مكرر ","")</f>
        <v/>
      </c>
    </row>
    <row r="19" spans="1:10" ht="18.5" x14ac:dyDescent="0.35">
      <c r="A19" s="16"/>
      <c r="B19" s="18" t="str">
        <f t="array" ref="B19">IFERROR(IF(ROWS(B$3:B18)&gt;COUNTIF(Sheet2!$A$2:$A$50,$A$4),"",INDEX(Sheet2!B$2:B$50,SMALL(IF(Sheet2!$A$2:$A$50=Sheet1!$A$4,IF(Sheet2!B$2:B$50&lt;&gt;"",ROW(Sheet2!B$2:B$50)-ROW(Sheet2!B$2)+1)),ROWS(B$3:B18)))),"")</f>
        <v/>
      </c>
      <c r="C19" s="18" t="str">
        <f t="array" ref="C19">IFERROR(IF(ROWS(C$3:C18)&gt;COUNTIF(Sheet2!$A$2:$A$50,$A$4),"",INDEX(Sheet2!C$2:C$50,SMALL(IF(Sheet2!$A$2:$A$50=Sheet1!$A$4,IF(Sheet2!C$2:C$50&lt;&gt;"",ROW(Sheet2!C$2:C$50)-ROW(Sheet2!C$2)+1)),ROWS(C$3:C18)))),"")</f>
        <v/>
      </c>
      <c r="D19" s="18" t="str">
        <f t="array" ref="D19">IFERROR(IF(ROWS(D$3:D18)&gt;COUNTIF(Sheet2!$A$2:$A$50,$A$4),"",INDEX(Sheet2!D$2:D$50,SMALL(IF(Sheet2!$A$2:$A$50=Sheet1!$A$4,IF(Sheet2!D$2:D$50&lt;&gt;"",ROW(Sheet2!D$2:D$50)-ROW(Sheet2!D$2)+1)),ROWS(D$3:D18)))),"")</f>
        <v/>
      </c>
      <c r="E19" s="18" t="str">
        <f t="array" ref="E19">IFERROR(IF(ROWS(E$3:E18)&gt;COUNTIF(Sheet2!$A$2:$A$50,$A$4),"",INDEX(Sheet2!E$2:E$50,SMALL(IF(Sheet2!$A$2:$A$50=Sheet1!$A$4,IF(Sheet2!E$2:E$50&lt;&gt;"",ROW(Sheet2!E$2:E$50)-ROW(Sheet2!E$2)+1)),ROWS(E$3:E18)))),"")</f>
        <v/>
      </c>
      <c r="F19" s="19" t="str">
        <f t="array" ref="F19">IFERROR(IF(ROWS(F$3:F18)&gt;COUNTIF(Sheet2!$A$2:$A$50,$A$4),"",INDEX(Sheet2!F$2:F$50,SMALL(IF(Sheet2!$A$2:$A$50=Sheet1!$A$4,IF(Sheet2!F$2:F$50&lt;&gt;"",ROW(Sheet2!F$2:F$50)-ROW(Sheet2!F$2)+1)),ROWS(F$3:F18)))),"")</f>
        <v/>
      </c>
      <c r="G19" s="18" t="str">
        <f t="array" ref="G19">IFERROR(IF(ROWS(G$3:G18)&gt;COUNTIF(Sheet2!$A$2:$A$50,$A$4),"",INDEX(Sheet2!G$2:G$50,SMALL(IF(Sheet2!$A$2:$A$50=Sheet1!$A$4,IF(Sheet2!G$2:G$50&lt;&gt;"",ROW(Sheet2!G$2:G$50)-ROW(Sheet2!G$2)+1)),ROWS(G$3:G18)))),"")</f>
        <v/>
      </c>
      <c r="H19" s="18" t="str">
        <f t="array" ref="H19">IFERROR(IF(ROWS(H$3:H18)&gt;COUNTIF(Sheet2!$A$2:$A$50,$A$4),"",INDEX(Sheet2!H$2:H$50,SMALL(IF(Sheet2!$A$2:$A$50=Sheet1!$A$4,IF(Sheet2!H$2:H$50&lt;&gt;"",ROW(Sheet2!H$2:H$50)-ROW(Sheet2!H$2)+1)),ROWS(H$3:H18)))),"")</f>
        <v/>
      </c>
      <c r="I19" s="18" t="str">
        <f t="array" ref="I19">IFERROR(IF(ROWS(I$3:I18)&gt;COUNTIF(Sheet2!$A$2:$A$50,$A$4),"",INDEX(Sheet2!I$2:I$50,SMALL(IF(Sheet2!$A$2:$A$50=Sheet1!$A$4,IF(Sheet2!I$2:I$50&lt;&gt;"",ROW(Sheet2!I$2:I$50)-ROW(Sheet2!I$2)+1)),ROWS(I$3:I18)))),"")</f>
        <v/>
      </c>
      <c r="J19" s="17" t="str">
        <f>IF(COUNTIF($A$4:$A19,$A19)&gt;1,$A19&amp;" مكرر ","")</f>
        <v/>
      </c>
    </row>
    <row r="20" spans="1:10" ht="18.5" x14ac:dyDescent="0.35">
      <c r="A20" s="16"/>
      <c r="B20" s="18" t="str">
        <f t="array" ref="B20">IFERROR(IF(ROWS(B$3:B19)&gt;COUNTIF(Sheet2!$A$2:$A$50,$A$4),"",INDEX(Sheet2!B$2:B$50,SMALL(IF(Sheet2!$A$2:$A$50=Sheet1!$A$4,IF(Sheet2!B$2:B$50&lt;&gt;"",ROW(Sheet2!B$2:B$50)-ROW(Sheet2!B$2)+1)),ROWS(B$3:B19)))),"")</f>
        <v/>
      </c>
      <c r="C20" s="18" t="str">
        <f t="array" ref="C20">IFERROR(IF(ROWS(C$3:C19)&gt;COUNTIF(Sheet2!$A$2:$A$50,$A$4),"",INDEX(Sheet2!C$2:C$50,SMALL(IF(Sheet2!$A$2:$A$50=Sheet1!$A$4,IF(Sheet2!C$2:C$50&lt;&gt;"",ROW(Sheet2!C$2:C$50)-ROW(Sheet2!C$2)+1)),ROWS(C$3:C19)))),"")</f>
        <v/>
      </c>
      <c r="D20" s="18" t="str">
        <f t="array" ref="D20">IFERROR(IF(ROWS(D$3:D19)&gt;COUNTIF(Sheet2!$A$2:$A$50,$A$4),"",INDEX(Sheet2!D$2:D$50,SMALL(IF(Sheet2!$A$2:$A$50=Sheet1!$A$4,IF(Sheet2!D$2:D$50&lt;&gt;"",ROW(Sheet2!D$2:D$50)-ROW(Sheet2!D$2)+1)),ROWS(D$3:D19)))),"")</f>
        <v/>
      </c>
      <c r="E20" s="18" t="str">
        <f t="array" ref="E20">IFERROR(IF(ROWS(E$3:E19)&gt;COUNTIF(Sheet2!$A$2:$A$50,$A$4),"",INDEX(Sheet2!E$2:E$50,SMALL(IF(Sheet2!$A$2:$A$50=Sheet1!$A$4,IF(Sheet2!E$2:E$50&lt;&gt;"",ROW(Sheet2!E$2:E$50)-ROW(Sheet2!E$2)+1)),ROWS(E$3:E19)))),"")</f>
        <v/>
      </c>
      <c r="F20" s="19" t="str">
        <f t="array" ref="F20">IFERROR(IF(ROWS(F$3:F19)&gt;COUNTIF(Sheet2!$A$2:$A$50,$A$4),"",INDEX(Sheet2!F$2:F$50,SMALL(IF(Sheet2!$A$2:$A$50=Sheet1!$A$4,IF(Sheet2!F$2:F$50&lt;&gt;"",ROW(Sheet2!F$2:F$50)-ROW(Sheet2!F$2)+1)),ROWS(F$3:F19)))),"")</f>
        <v/>
      </c>
      <c r="G20" s="18" t="str">
        <f t="array" ref="G20">IFERROR(IF(ROWS(G$3:G19)&gt;COUNTIF(Sheet2!$A$2:$A$50,$A$4),"",INDEX(Sheet2!G$2:G$50,SMALL(IF(Sheet2!$A$2:$A$50=Sheet1!$A$4,IF(Sheet2!G$2:G$50&lt;&gt;"",ROW(Sheet2!G$2:G$50)-ROW(Sheet2!G$2)+1)),ROWS(G$3:G19)))),"")</f>
        <v/>
      </c>
      <c r="H20" s="18" t="str">
        <f t="array" ref="H20">IFERROR(IF(ROWS(H$3:H19)&gt;COUNTIF(Sheet2!$A$2:$A$50,$A$4),"",INDEX(Sheet2!H$2:H$50,SMALL(IF(Sheet2!$A$2:$A$50=Sheet1!$A$4,IF(Sheet2!H$2:H$50&lt;&gt;"",ROW(Sheet2!H$2:H$50)-ROW(Sheet2!H$2)+1)),ROWS(H$3:H19)))),"")</f>
        <v/>
      </c>
      <c r="I20" s="18" t="str">
        <f t="array" ref="I20">IFERROR(IF(ROWS(I$3:I19)&gt;COUNTIF(Sheet2!$A$2:$A$50,$A$4),"",INDEX(Sheet2!I$2:I$50,SMALL(IF(Sheet2!$A$2:$A$50=Sheet1!$A$4,IF(Sheet2!I$2:I$50&lt;&gt;"",ROW(Sheet2!I$2:I$50)-ROW(Sheet2!I$2)+1)),ROWS(I$3:I19)))),"")</f>
        <v/>
      </c>
      <c r="J20" s="17" t="str">
        <f>IF(COUNTIF($A$4:$A20,$A20)&gt;1,$A20&amp;" مكرر ","")</f>
        <v/>
      </c>
    </row>
    <row r="21" spans="1:10" ht="18.5" x14ac:dyDescent="0.35">
      <c r="A21" s="16"/>
      <c r="B21" s="18" t="str">
        <f t="array" ref="B21">IFERROR(IF(ROWS(B$3:B20)&gt;COUNTIF(Sheet2!$A$2:$A$50,$A$4),"",INDEX(Sheet2!B$2:B$50,SMALL(IF(Sheet2!$A$2:$A$50=Sheet1!$A$4,IF(Sheet2!B$2:B$50&lt;&gt;"",ROW(Sheet2!B$2:B$50)-ROW(Sheet2!B$2)+1)),ROWS(B$3:B20)))),"")</f>
        <v/>
      </c>
      <c r="C21" s="18" t="str">
        <f t="array" ref="C21">IFERROR(IF(ROWS(C$3:C20)&gt;COUNTIF(Sheet2!$A$2:$A$50,$A$4),"",INDEX(Sheet2!C$2:C$50,SMALL(IF(Sheet2!$A$2:$A$50=Sheet1!$A$4,IF(Sheet2!C$2:C$50&lt;&gt;"",ROW(Sheet2!C$2:C$50)-ROW(Sheet2!C$2)+1)),ROWS(C$3:C20)))),"")</f>
        <v/>
      </c>
      <c r="D21" s="18" t="str">
        <f t="array" ref="D21">IFERROR(IF(ROWS(D$3:D20)&gt;COUNTIF(Sheet2!$A$2:$A$50,$A$4),"",INDEX(Sheet2!D$2:D$50,SMALL(IF(Sheet2!$A$2:$A$50=Sheet1!$A$4,IF(Sheet2!D$2:D$50&lt;&gt;"",ROW(Sheet2!D$2:D$50)-ROW(Sheet2!D$2)+1)),ROWS(D$3:D20)))),"")</f>
        <v/>
      </c>
      <c r="E21" s="18" t="str">
        <f t="array" ref="E21">IFERROR(IF(ROWS(E$3:E20)&gt;COUNTIF(Sheet2!$A$2:$A$50,$A$4),"",INDEX(Sheet2!E$2:E$50,SMALL(IF(Sheet2!$A$2:$A$50=Sheet1!$A$4,IF(Sheet2!E$2:E$50&lt;&gt;"",ROW(Sheet2!E$2:E$50)-ROW(Sheet2!E$2)+1)),ROWS(E$3:E20)))),"")</f>
        <v/>
      </c>
      <c r="F21" s="19" t="str">
        <f t="array" ref="F21">IFERROR(IF(ROWS(F$3:F20)&gt;COUNTIF(Sheet2!$A$2:$A$50,$A$4),"",INDEX(Sheet2!F$2:F$50,SMALL(IF(Sheet2!$A$2:$A$50=Sheet1!$A$4,IF(Sheet2!F$2:F$50&lt;&gt;"",ROW(Sheet2!F$2:F$50)-ROW(Sheet2!F$2)+1)),ROWS(F$3:F20)))),"")</f>
        <v/>
      </c>
      <c r="G21" s="18" t="str">
        <f t="array" ref="G21">IFERROR(IF(ROWS(G$3:G20)&gt;COUNTIF(Sheet2!$A$2:$A$50,$A$4),"",INDEX(Sheet2!G$2:G$50,SMALL(IF(Sheet2!$A$2:$A$50=Sheet1!$A$4,IF(Sheet2!G$2:G$50&lt;&gt;"",ROW(Sheet2!G$2:G$50)-ROW(Sheet2!G$2)+1)),ROWS(G$3:G20)))),"")</f>
        <v/>
      </c>
      <c r="H21" s="18" t="str">
        <f t="array" ref="H21">IFERROR(IF(ROWS(H$3:H20)&gt;COUNTIF(Sheet2!$A$2:$A$50,$A$4),"",INDEX(Sheet2!H$2:H$50,SMALL(IF(Sheet2!$A$2:$A$50=Sheet1!$A$4,IF(Sheet2!H$2:H$50&lt;&gt;"",ROW(Sheet2!H$2:H$50)-ROW(Sheet2!H$2)+1)),ROWS(H$3:H20)))),"")</f>
        <v/>
      </c>
      <c r="I21" s="18" t="str">
        <f t="array" ref="I21">IFERROR(IF(ROWS(I$3:I20)&gt;COUNTIF(Sheet2!$A$2:$A$50,$A$4),"",INDEX(Sheet2!I$2:I$50,SMALL(IF(Sheet2!$A$2:$A$50=Sheet1!$A$4,IF(Sheet2!I$2:I$50&lt;&gt;"",ROW(Sheet2!I$2:I$50)-ROW(Sheet2!I$2)+1)),ROWS(I$3:I20)))),"")</f>
        <v/>
      </c>
      <c r="J21" s="17" t="str">
        <f>IF(COUNTIF($A$4:$A21,$A21)&gt;1,$A21&amp;" مكرر ","")</f>
        <v/>
      </c>
    </row>
    <row r="22" spans="1:10" ht="18.5" x14ac:dyDescent="0.35">
      <c r="A22" s="16"/>
      <c r="B22" s="18" t="str">
        <f t="array" ref="B22">IFERROR(IF(ROWS(B$3:B21)&gt;COUNTIF(Sheet2!$A$2:$A$50,$A$4),"",INDEX(Sheet2!B$2:B$50,SMALL(IF(Sheet2!$A$2:$A$50=Sheet1!$A$4,IF(Sheet2!B$2:B$50&lt;&gt;"",ROW(Sheet2!B$2:B$50)-ROW(Sheet2!B$2)+1)),ROWS(B$3:B21)))),"")</f>
        <v/>
      </c>
      <c r="C22" s="18" t="str">
        <f t="array" ref="C22">IFERROR(IF(ROWS(C$3:C21)&gt;COUNTIF(Sheet2!$A$2:$A$50,$A$4),"",INDEX(Sheet2!C$2:C$50,SMALL(IF(Sheet2!$A$2:$A$50=Sheet1!$A$4,IF(Sheet2!C$2:C$50&lt;&gt;"",ROW(Sheet2!C$2:C$50)-ROW(Sheet2!C$2)+1)),ROWS(C$3:C21)))),"")</f>
        <v/>
      </c>
      <c r="D22" s="18" t="str">
        <f t="array" ref="D22">IFERROR(IF(ROWS(D$3:D21)&gt;COUNTIF(Sheet2!$A$2:$A$50,$A$4),"",INDEX(Sheet2!D$2:D$50,SMALL(IF(Sheet2!$A$2:$A$50=Sheet1!$A$4,IF(Sheet2!D$2:D$50&lt;&gt;"",ROW(Sheet2!D$2:D$50)-ROW(Sheet2!D$2)+1)),ROWS(D$3:D21)))),"")</f>
        <v/>
      </c>
      <c r="E22" s="18" t="str">
        <f t="array" ref="E22">IFERROR(IF(ROWS(E$3:E21)&gt;COUNTIF(Sheet2!$A$2:$A$50,$A$4),"",INDEX(Sheet2!E$2:E$50,SMALL(IF(Sheet2!$A$2:$A$50=Sheet1!$A$4,IF(Sheet2!E$2:E$50&lt;&gt;"",ROW(Sheet2!E$2:E$50)-ROW(Sheet2!E$2)+1)),ROWS(E$3:E21)))),"")</f>
        <v/>
      </c>
      <c r="F22" s="19" t="str">
        <f t="array" ref="F22">IFERROR(IF(ROWS(F$3:F21)&gt;COUNTIF(Sheet2!$A$2:$A$50,$A$4),"",INDEX(Sheet2!F$2:F$50,SMALL(IF(Sheet2!$A$2:$A$50=Sheet1!$A$4,IF(Sheet2!F$2:F$50&lt;&gt;"",ROW(Sheet2!F$2:F$50)-ROW(Sheet2!F$2)+1)),ROWS(F$3:F21)))),"")</f>
        <v/>
      </c>
      <c r="G22" s="18" t="str">
        <f t="array" ref="G22">IFERROR(IF(ROWS(G$3:G21)&gt;COUNTIF(Sheet2!$A$2:$A$50,$A$4),"",INDEX(Sheet2!G$2:G$50,SMALL(IF(Sheet2!$A$2:$A$50=Sheet1!$A$4,IF(Sheet2!G$2:G$50&lt;&gt;"",ROW(Sheet2!G$2:G$50)-ROW(Sheet2!G$2)+1)),ROWS(G$3:G21)))),"")</f>
        <v/>
      </c>
      <c r="H22" s="18" t="str">
        <f t="array" ref="H22">IFERROR(IF(ROWS(H$3:H21)&gt;COUNTIF(Sheet2!$A$2:$A$50,$A$4),"",INDEX(Sheet2!H$2:H$50,SMALL(IF(Sheet2!$A$2:$A$50=Sheet1!$A$4,IF(Sheet2!H$2:H$50&lt;&gt;"",ROW(Sheet2!H$2:H$50)-ROW(Sheet2!H$2)+1)),ROWS(H$3:H21)))),"")</f>
        <v/>
      </c>
      <c r="I22" s="18" t="str">
        <f t="array" ref="I22">IFERROR(IF(ROWS(I$3:I21)&gt;COUNTIF(Sheet2!$A$2:$A$50,$A$4),"",INDEX(Sheet2!I$2:I$50,SMALL(IF(Sheet2!$A$2:$A$50=Sheet1!$A$4,IF(Sheet2!I$2:I$50&lt;&gt;"",ROW(Sheet2!I$2:I$50)-ROW(Sheet2!I$2)+1)),ROWS(I$3:I21)))),"")</f>
        <v/>
      </c>
      <c r="J22" s="17" t="str">
        <f>IF(COUNTIF($A$4:$A22,$A22)&gt;1,$A22&amp;" مكرر ","")</f>
        <v/>
      </c>
    </row>
    <row r="23" spans="1:10" ht="18.5" x14ac:dyDescent="0.35">
      <c r="A23" s="16"/>
      <c r="B23" s="18" t="str">
        <f t="array" ref="B23">IFERROR(IF(ROWS(B$3:B22)&gt;COUNTIF(Sheet2!$A$2:$A$50,$A$4),"",INDEX(Sheet2!B$2:B$50,SMALL(IF(Sheet2!$A$2:$A$50=Sheet1!$A$4,IF(Sheet2!B$2:B$50&lt;&gt;"",ROW(Sheet2!B$2:B$50)-ROW(Sheet2!B$2)+1)),ROWS(B$3:B22)))),"")</f>
        <v/>
      </c>
      <c r="C23" s="18" t="str">
        <f t="array" ref="C23">IFERROR(IF(ROWS(C$3:C22)&gt;COUNTIF(Sheet2!$A$2:$A$50,$A$4),"",INDEX(Sheet2!C$2:C$50,SMALL(IF(Sheet2!$A$2:$A$50=Sheet1!$A$4,IF(Sheet2!C$2:C$50&lt;&gt;"",ROW(Sheet2!C$2:C$50)-ROW(Sheet2!C$2)+1)),ROWS(C$3:C22)))),"")</f>
        <v/>
      </c>
      <c r="D23" s="18" t="str">
        <f t="array" ref="D23">IFERROR(IF(ROWS(D$3:D22)&gt;COUNTIF(Sheet2!$A$2:$A$50,$A$4),"",INDEX(Sheet2!D$2:D$50,SMALL(IF(Sheet2!$A$2:$A$50=Sheet1!$A$4,IF(Sheet2!D$2:D$50&lt;&gt;"",ROW(Sheet2!D$2:D$50)-ROW(Sheet2!D$2)+1)),ROWS(D$3:D22)))),"")</f>
        <v/>
      </c>
      <c r="E23" s="18" t="str">
        <f t="array" ref="E23">IFERROR(IF(ROWS(E$3:E22)&gt;COUNTIF(Sheet2!$A$2:$A$50,$A$4),"",INDEX(Sheet2!E$2:E$50,SMALL(IF(Sheet2!$A$2:$A$50=Sheet1!$A$4,IF(Sheet2!E$2:E$50&lt;&gt;"",ROW(Sheet2!E$2:E$50)-ROW(Sheet2!E$2)+1)),ROWS(E$3:E22)))),"")</f>
        <v/>
      </c>
      <c r="F23" s="19" t="str">
        <f t="array" ref="F23">IFERROR(IF(ROWS(F$3:F22)&gt;COUNTIF(Sheet2!$A$2:$A$50,$A$4),"",INDEX(Sheet2!F$2:F$50,SMALL(IF(Sheet2!$A$2:$A$50=Sheet1!$A$4,IF(Sheet2!F$2:F$50&lt;&gt;"",ROW(Sheet2!F$2:F$50)-ROW(Sheet2!F$2)+1)),ROWS(F$3:F22)))),"")</f>
        <v/>
      </c>
      <c r="G23" s="18" t="str">
        <f t="array" ref="G23">IFERROR(IF(ROWS(G$3:G22)&gt;COUNTIF(Sheet2!$A$2:$A$50,$A$4),"",INDEX(Sheet2!G$2:G$50,SMALL(IF(Sheet2!$A$2:$A$50=Sheet1!$A$4,IF(Sheet2!G$2:G$50&lt;&gt;"",ROW(Sheet2!G$2:G$50)-ROW(Sheet2!G$2)+1)),ROWS(G$3:G22)))),"")</f>
        <v/>
      </c>
      <c r="H23" s="18" t="str">
        <f t="array" ref="H23">IFERROR(IF(ROWS(H$3:H22)&gt;COUNTIF(Sheet2!$A$2:$A$50,$A$4),"",INDEX(Sheet2!H$2:H$50,SMALL(IF(Sheet2!$A$2:$A$50=Sheet1!$A$4,IF(Sheet2!H$2:H$50&lt;&gt;"",ROW(Sheet2!H$2:H$50)-ROW(Sheet2!H$2)+1)),ROWS(H$3:H22)))),"")</f>
        <v/>
      </c>
      <c r="I23" s="18" t="str">
        <f t="array" ref="I23">IFERROR(IF(ROWS(I$3:I22)&gt;COUNTIF(Sheet2!$A$2:$A$50,$A$4),"",INDEX(Sheet2!I$2:I$50,SMALL(IF(Sheet2!$A$2:$A$50=Sheet1!$A$4,IF(Sheet2!I$2:I$50&lt;&gt;"",ROW(Sheet2!I$2:I$50)-ROW(Sheet2!I$2)+1)),ROWS(I$3:I22)))),"")</f>
        <v/>
      </c>
      <c r="J23" s="17" t="str">
        <f>IF(COUNTIF($A$4:$A23,$A23)&gt;1,$A23&amp;" مكرر ","")</f>
        <v/>
      </c>
    </row>
    <row r="24" spans="1:10" ht="18.5" x14ac:dyDescent="0.35">
      <c r="A24" s="16"/>
      <c r="B24" s="18" t="str">
        <f t="array" ref="B24">IFERROR(IF(ROWS(B$3:B23)&gt;COUNTIF(Sheet2!$A$2:$A$50,$A$4),"",INDEX(Sheet2!B$2:B$50,SMALL(IF(Sheet2!$A$2:$A$50=Sheet1!$A$4,IF(Sheet2!B$2:B$50&lt;&gt;"",ROW(Sheet2!B$2:B$50)-ROW(Sheet2!B$2)+1)),ROWS(B$3:B23)))),"")</f>
        <v/>
      </c>
      <c r="C24" s="18" t="str">
        <f t="array" ref="C24">IFERROR(IF(ROWS(C$3:C23)&gt;COUNTIF(Sheet2!$A$2:$A$50,$A$4),"",INDEX(Sheet2!C$2:C$50,SMALL(IF(Sheet2!$A$2:$A$50=Sheet1!$A$4,IF(Sheet2!C$2:C$50&lt;&gt;"",ROW(Sheet2!C$2:C$50)-ROW(Sheet2!C$2)+1)),ROWS(C$3:C23)))),"")</f>
        <v/>
      </c>
      <c r="D24" s="18" t="str">
        <f t="array" ref="D24">IFERROR(IF(ROWS(D$3:D23)&gt;COUNTIF(Sheet2!$A$2:$A$50,$A$4),"",INDEX(Sheet2!D$2:D$50,SMALL(IF(Sheet2!$A$2:$A$50=Sheet1!$A$4,IF(Sheet2!D$2:D$50&lt;&gt;"",ROW(Sheet2!D$2:D$50)-ROW(Sheet2!D$2)+1)),ROWS(D$3:D23)))),"")</f>
        <v/>
      </c>
      <c r="E24" s="18" t="str">
        <f t="array" ref="E24">IFERROR(IF(ROWS(E$3:E23)&gt;COUNTIF(Sheet2!$A$2:$A$50,$A$4),"",INDEX(Sheet2!E$2:E$50,SMALL(IF(Sheet2!$A$2:$A$50=Sheet1!$A$4,IF(Sheet2!E$2:E$50&lt;&gt;"",ROW(Sheet2!E$2:E$50)-ROW(Sheet2!E$2)+1)),ROWS(E$3:E23)))),"")</f>
        <v/>
      </c>
      <c r="F24" s="19" t="str">
        <f t="array" ref="F24">IFERROR(IF(ROWS(F$3:F23)&gt;COUNTIF(Sheet2!$A$2:$A$50,$A$4),"",INDEX(Sheet2!F$2:F$50,SMALL(IF(Sheet2!$A$2:$A$50=Sheet1!$A$4,IF(Sheet2!F$2:F$50&lt;&gt;"",ROW(Sheet2!F$2:F$50)-ROW(Sheet2!F$2)+1)),ROWS(F$3:F23)))),"")</f>
        <v/>
      </c>
      <c r="G24" s="18" t="str">
        <f t="array" ref="G24">IFERROR(IF(ROWS(G$3:G23)&gt;COUNTIF(Sheet2!$A$2:$A$50,$A$4),"",INDEX(Sheet2!G$2:G$50,SMALL(IF(Sheet2!$A$2:$A$50=Sheet1!$A$4,IF(Sheet2!G$2:G$50&lt;&gt;"",ROW(Sheet2!G$2:G$50)-ROW(Sheet2!G$2)+1)),ROWS(G$3:G23)))),"")</f>
        <v/>
      </c>
      <c r="H24" s="18" t="str">
        <f t="array" ref="H24">IFERROR(IF(ROWS(H$3:H23)&gt;COUNTIF(Sheet2!$A$2:$A$50,$A$4),"",INDEX(Sheet2!H$2:H$50,SMALL(IF(Sheet2!$A$2:$A$50=Sheet1!$A$4,IF(Sheet2!H$2:H$50&lt;&gt;"",ROW(Sheet2!H$2:H$50)-ROW(Sheet2!H$2)+1)),ROWS(H$3:H23)))),"")</f>
        <v/>
      </c>
      <c r="I24" s="18" t="str">
        <f t="array" ref="I24">IFERROR(IF(ROWS(I$3:I23)&gt;COUNTIF(Sheet2!$A$2:$A$50,$A$4),"",INDEX(Sheet2!I$2:I$50,SMALL(IF(Sheet2!$A$2:$A$50=Sheet1!$A$4,IF(Sheet2!I$2:I$50&lt;&gt;"",ROW(Sheet2!I$2:I$50)-ROW(Sheet2!I$2)+1)),ROWS(I$3:I23)))),"")</f>
        <v/>
      </c>
      <c r="J24" s="17" t="str">
        <f>IF(COUNTIF($A$4:$A24,$A24)&gt;1,$A24&amp;" مكرر ","")</f>
        <v/>
      </c>
    </row>
    <row r="25" spans="1:10" ht="18.5" x14ac:dyDescent="0.35">
      <c r="A25" s="16"/>
      <c r="B25" s="18" t="str">
        <f t="array" ref="B25">IFERROR(IF(ROWS(B$3:B24)&gt;COUNTIF(Sheet2!$A$2:$A$50,$A$4),"",INDEX(Sheet2!B$2:B$50,SMALL(IF(Sheet2!$A$2:$A$50=Sheet1!$A$4,IF(Sheet2!B$2:B$50&lt;&gt;"",ROW(Sheet2!B$2:B$50)-ROW(Sheet2!B$2)+1)),ROWS(B$3:B24)))),"")</f>
        <v/>
      </c>
      <c r="C25" s="18" t="str">
        <f t="array" ref="C25">IFERROR(IF(ROWS(C$3:C24)&gt;COUNTIF(Sheet2!$A$2:$A$50,$A$4),"",INDEX(Sheet2!C$2:C$50,SMALL(IF(Sheet2!$A$2:$A$50=Sheet1!$A$4,IF(Sheet2!C$2:C$50&lt;&gt;"",ROW(Sheet2!C$2:C$50)-ROW(Sheet2!C$2)+1)),ROWS(C$3:C24)))),"")</f>
        <v/>
      </c>
      <c r="D25" s="18" t="str">
        <f t="array" ref="D25">IFERROR(IF(ROWS(D$3:D24)&gt;COUNTIF(Sheet2!$A$2:$A$50,$A$4),"",INDEX(Sheet2!D$2:D$50,SMALL(IF(Sheet2!$A$2:$A$50=Sheet1!$A$4,IF(Sheet2!D$2:D$50&lt;&gt;"",ROW(Sheet2!D$2:D$50)-ROW(Sheet2!D$2)+1)),ROWS(D$3:D24)))),"")</f>
        <v/>
      </c>
      <c r="E25" s="18" t="str">
        <f t="array" ref="E25">IFERROR(IF(ROWS(E$3:E24)&gt;COUNTIF(Sheet2!$A$2:$A$50,$A$4),"",INDEX(Sheet2!E$2:E$50,SMALL(IF(Sheet2!$A$2:$A$50=Sheet1!$A$4,IF(Sheet2!E$2:E$50&lt;&gt;"",ROW(Sheet2!E$2:E$50)-ROW(Sheet2!E$2)+1)),ROWS(E$3:E24)))),"")</f>
        <v/>
      </c>
      <c r="F25" s="19" t="str">
        <f t="array" ref="F25">IFERROR(IF(ROWS(F$3:F24)&gt;COUNTIF(Sheet2!$A$2:$A$50,$A$4),"",INDEX(Sheet2!F$2:F$50,SMALL(IF(Sheet2!$A$2:$A$50=Sheet1!$A$4,IF(Sheet2!F$2:F$50&lt;&gt;"",ROW(Sheet2!F$2:F$50)-ROW(Sheet2!F$2)+1)),ROWS(F$3:F24)))),"")</f>
        <v/>
      </c>
      <c r="G25" s="18" t="str">
        <f t="array" ref="G25">IFERROR(IF(ROWS(G$3:G24)&gt;COUNTIF(Sheet2!$A$2:$A$50,$A$4),"",INDEX(Sheet2!G$2:G$50,SMALL(IF(Sheet2!$A$2:$A$50=Sheet1!$A$4,IF(Sheet2!G$2:G$50&lt;&gt;"",ROW(Sheet2!G$2:G$50)-ROW(Sheet2!G$2)+1)),ROWS(G$3:G24)))),"")</f>
        <v/>
      </c>
      <c r="H25" s="18" t="str">
        <f t="array" ref="H25">IFERROR(IF(ROWS(H$3:H24)&gt;COUNTIF(Sheet2!$A$2:$A$50,$A$4),"",INDEX(Sheet2!H$2:H$50,SMALL(IF(Sheet2!$A$2:$A$50=Sheet1!$A$4,IF(Sheet2!H$2:H$50&lt;&gt;"",ROW(Sheet2!H$2:H$50)-ROW(Sheet2!H$2)+1)),ROWS(H$3:H24)))),"")</f>
        <v/>
      </c>
      <c r="I25" s="18" t="str">
        <f t="array" ref="I25">IFERROR(IF(ROWS(I$3:I24)&gt;COUNTIF(Sheet2!$A$2:$A$50,$A$4),"",INDEX(Sheet2!I$2:I$50,SMALL(IF(Sheet2!$A$2:$A$50=Sheet1!$A$4,IF(Sheet2!I$2:I$50&lt;&gt;"",ROW(Sheet2!I$2:I$50)-ROW(Sheet2!I$2)+1)),ROWS(I$3:I24)))),"")</f>
        <v/>
      </c>
      <c r="J25" s="17" t="str">
        <f>IF(COUNTIF($A$4:$A25,$A25)&gt;1,$A25&amp;" مكرر ","")</f>
        <v/>
      </c>
    </row>
    <row r="26" spans="1:10" ht="18.5" x14ac:dyDescent="0.35">
      <c r="A26" s="16"/>
      <c r="B26" s="18" t="str">
        <f t="array" ref="B26">IFERROR(IF(ROWS(B$3:B25)&gt;COUNTIF(Sheet2!$A$2:$A$50,$A$4),"",INDEX(Sheet2!B$2:B$50,SMALL(IF(Sheet2!$A$2:$A$50=Sheet1!$A$4,IF(Sheet2!B$2:B$50&lt;&gt;"",ROW(Sheet2!B$2:B$50)-ROW(Sheet2!B$2)+1)),ROWS(B$3:B25)))),"")</f>
        <v/>
      </c>
      <c r="C26" s="18" t="str">
        <f t="array" ref="C26">IFERROR(IF(ROWS(C$3:C25)&gt;COUNTIF(Sheet2!$A$2:$A$50,$A$4),"",INDEX(Sheet2!C$2:C$50,SMALL(IF(Sheet2!$A$2:$A$50=Sheet1!$A$4,IF(Sheet2!C$2:C$50&lt;&gt;"",ROW(Sheet2!C$2:C$50)-ROW(Sheet2!C$2)+1)),ROWS(C$3:C25)))),"")</f>
        <v/>
      </c>
      <c r="D26" s="18" t="str">
        <f t="array" ref="D26">IFERROR(IF(ROWS(D$3:D25)&gt;COUNTIF(Sheet2!$A$2:$A$50,$A$4),"",INDEX(Sheet2!D$2:D$50,SMALL(IF(Sheet2!$A$2:$A$50=Sheet1!$A$4,IF(Sheet2!D$2:D$50&lt;&gt;"",ROW(Sheet2!D$2:D$50)-ROW(Sheet2!D$2)+1)),ROWS(D$3:D25)))),"")</f>
        <v/>
      </c>
      <c r="E26" s="18" t="str">
        <f t="array" ref="E26">IFERROR(IF(ROWS(E$3:E25)&gt;COUNTIF(Sheet2!$A$2:$A$50,$A$4),"",INDEX(Sheet2!E$2:E$50,SMALL(IF(Sheet2!$A$2:$A$50=Sheet1!$A$4,IF(Sheet2!E$2:E$50&lt;&gt;"",ROW(Sheet2!E$2:E$50)-ROW(Sheet2!E$2)+1)),ROWS(E$3:E25)))),"")</f>
        <v/>
      </c>
      <c r="F26" s="19" t="str">
        <f t="array" ref="F26">IFERROR(IF(ROWS(F$3:F25)&gt;COUNTIF(Sheet2!$A$2:$A$50,$A$4),"",INDEX(Sheet2!F$2:F$50,SMALL(IF(Sheet2!$A$2:$A$50=Sheet1!$A$4,IF(Sheet2!F$2:F$50&lt;&gt;"",ROW(Sheet2!F$2:F$50)-ROW(Sheet2!F$2)+1)),ROWS(F$3:F25)))),"")</f>
        <v/>
      </c>
      <c r="G26" s="18" t="str">
        <f t="array" ref="G26">IFERROR(IF(ROWS(G$3:G25)&gt;COUNTIF(Sheet2!$A$2:$A$50,$A$4),"",INDEX(Sheet2!G$2:G$50,SMALL(IF(Sheet2!$A$2:$A$50=Sheet1!$A$4,IF(Sheet2!G$2:G$50&lt;&gt;"",ROW(Sheet2!G$2:G$50)-ROW(Sheet2!G$2)+1)),ROWS(G$3:G25)))),"")</f>
        <v/>
      </c>
      <c r="H26" s="18" t="str">
        <f t="array" ref="H26">IFERROR(IF(ROWS(H$3:H25)&gt;COUNTIF(Sheet2!$A$2:$A$50,$A$4),"",INDEX(Sheet2!H$2:H$50,SMALL(IF(Sheet2!$A$2:$A$50=Sheet1!$A$4,IF(Sheet2!H$2:H$50&lt;&gt;"",ROW(Sheet2!H$2:H$50)-ROW(Sheet2!H$2)+1)),ROWS(H$3:H25)))),"")</f>
        <v/>
      </c>
      <c r="I26" s="18" t="str">
        <f t="array" ref="I26">IFERROR(IF(ROWS(I$3:I25)&gt;COUNTIF(Sheet2!$A$2:$A$50,$A$4),"",INDEX(Sheet2!I$2:I$50,SMALL(IF(Sheet2!$A$2:$A$50=Sheet1!$A$4,IF(Sheet2!I$2:I$50&lt;&gt;"",ROW(Sheet2!I$2:I$50)-ROW(Sheet2!I$2)+1)),ROWS(I$3:I25)))),"")</f>
        <v/>
      </c>
      <c r="J26" s="17" t="str">
        <f>IF(COUNTIF($A$4:$A26,$A26)&gt;1,$A26&amp;" مكرر ","")</f>
        <v/>
      </c>
    </row>
    <row r="27" spans="1:10" ht="18.5" x14ac:dyDescent="0.35">
      <c r="A27" s="16"/>
      <c r="B27" s="18" t="str">
        <f t="array" ref="B27">IFERROR(IF(ROWS(B$3:B26)&gt;COUNTIF(Sheet2!$A$2:$A$50,$A$4),"",INDEX(Sheet2!B$2:B$50,SMALL(IF(Sheet2!$A$2:$A$50=Sheet1!$A$4,IF(Sheet2!B$2:B$50&lt;&gt;"",ROW(Sheet2!B$2:B$50)-ROW(Sheet2!B$2)+1)),ROWS(B$3:B26)))),"")</f>
        <v/>
      </c>
      <c r="C27" s="18" t="str">
        <f t="array" ref="C27">IFERROR(IF(ROWS(C$3:C26)&gt;COUNTIF(Sheet2!$A$2:$A$50,$A$4),"",INDEX(Sheet2!C$2:C$50,SMALL(IF(Sheet2!$A$2:$A$50=Sheet1!$A$4,IF(Sheet2!C$2:C$50&lt;&gt;"",ROW(Sheet2!C$2:C$50)-ROW(Sheet2!C$2)+1)),ROWS(C$3:C26)))),"")</f>
        <v/>
      </c>
      <c r="D27" s="18" t="str">
        <f t="array" ref="D27">IFERROR(IF(ROWS(D$3:D26)&gt;COUNTIF(Sheet2!$A$2:$A$50,$A$4),"",INDEX(Sheet2!D$2:D$50,SMALL(IF(Sheet2!$A$2:$A$50=Sheet1!$A$4,IF(Sheet2!D$2:D$50&lt;&gt;"",ROW(Sheet2!D$2:D$50)-ROW(Sheet2!D$2)+1)),ROWS(D$3:D26)))),"")</f>
        <v/>
      </c>
      <c r="E27" s="18" t="str">
        <f t="array" ref="E27">IFERROR(IF(ROWS(E$3:E26)&gt;COUNTIF(Sheet2!$A$2:$A$50,$A$4),"",INDEX(Sheet2!E$2:E$50,SMALL(IF(Sheet2!$A$2:$A$50=Sheet1!$A$4,IF(Sheet2!E$2:E$50&lt;&gt;"",ROW(Sheet2!E$2:E$50)-ROW(Sheet2!E$2)+1)),ROWS(E$3:E26)))),"")</f>
        <v/>
      </c>
      <c r="F27" s="19" t="str">
        <f t="array" ref="F27">IFERROR(IF(ROWS(F$3:F26)&gt;COUNTIF(Sheet2!$A$2:$A$50,$A$4),"",INDEX(Sheet2!F$2:F$50,SMALL(IF(Sheet2!$A$2:$A$50=Sheet1!$A$4,IF(Sheet2!F$2:F$50&lt;&gt;"",ROW(Sheet2!F$2:F$50)-ROW(Sheet2!F$2)+1)),ROWS(F$3:F26)))),"")</f>
        <v/>
      </c>
      <c r="G27" s="18" t="str">
        <f t="array" ref="G27">IFERROR(IF(ROWS(G$3:G26)&gt;COUNTIF(Sheet2!$A$2:$A$50,$A$4),"",INDEX(Sheet2!G$2:G$50,SMALL(IF(Sheet2!$A$2:$A$50=Sheet1!$A$4,IF(Sheet2!G$2:G$50&lt;&gt;"",ROW(Sheet2!G$2:G$50)-ROW(Sheet2!G$2)+1)),ROWS(G$3:G26)))),"")</f>
        <v/>
      </c>
      <c r="H27" s="18" t="str">
        <f t="array" ref="H27">IFERROR(IF(ROWS(H$3:H26)&gt;COUNTIF(Sheet2!$A$2:$A$50,$A$4),"",INDEX(Sheet2!H$2:H$50,SMALL(IF(Sheet2!$A$2:$A$50=Sheet1!$A$4,IF(Sheet2!H$2:H$50&lt;&gt;"",ROW(Sheet2!H$2:H$50)-ROW(Sheet2!H$2)+1)),ROWS(H$3:H26)))),"")</f>
        <v/>
      </c>
      <c r="I27" s="18" t="str">
        <f t="array" ref="I27">IFERROR(IF(ROWS(I$3:I26)&gt;COUNTIF(Sheet2!$A$2:$A$50,$A$4),"",INDEX(Sheet2!I$2:I$50,SMALL(IF(Sheet2!$A$2:$A$50=Sheet1!$A$4,IF(Sheet2!I$2:I$50&lt;&gt;"",ROW(Sheet2!I$2:I$50)-ROW(Sheet2!I$2)+1)),ROWS(I$3:I26)))),"")</f>
        <v/>
      </c>
      <c r="J27" s="17" t="str">
        <f>IF(COUNTIF($A$4:$A27,$A27)&gt;1,$A27&amp;" مكرر ","")</f>
        <v/>
      </c>
    </row>
    <row r="28" spans="1:10" ht="18.5" x14ac:dyDescent="0.35">
      <c r="A28" s="16"/>
      <c r="B28" s="18" t="str">
        <f t="array" ref="B28">IFERROR(IF(ROWS(B$3:B27)&gt;COUNTIF(Sheet2!$A$2:$A$50,$A$4),"",INDEX(Sheet2!B$2:B$50,SMALL(IF(Sheet2!$A$2:$A$50=Sheet1!$A$4,IF(Sheet2!B$2:B$50&lt;&gt;"",ROW(Sheet2!B$2:B$50)-ROW(Sheet2!B$2)+1)),ROWS(B$3:B27)))),"")</f>
        <v/>
      </c>
      <c r="C28" s="18" t="str">
        <f t="array" ref="C28">IFERROR(IF(ROWS(C$3:C27)&gt;COUNTIF(Sheet2!$A$2:$A$50,$A$4),"",INDEX(Sheet2!C$2:C$50,SMALL(IF(Sheet2!$A$2:$A$50=Sheet1!$A$4,IF(Sheet2!C$2:C$50&lt;&gt;"",ROW(Sheet2!C$2:C$50)-ROW(Sheet2!C$2)+1)),ROWS(C$3:C27)))),"")</f>
        <v/>
      </c>
      <c r="D28" s="18" t="str">
        <f t="array" ref="D28">IFERROR(IF(ROWS(D$3:D27)&gt;COUNTIF(Sheet2!$A$2:$A$50,$A$4),"",INDEX(Sheet2!D$2:D$50,SMALL(IF(Sheet2!$A$2:$A$50=Sheet1!$A$4,IF(Sheet2!D$2:D$50&lt;&gt;"",ROW(Sheet2!D$2:D$50)-ROW(Sheet2!D$2)+1)),ROWS(D$3:D27)))),"")</f>
        <v/>
      </c>
      <c r="E28" s="18" t="str">
        <f t="array" ref="E28">IFERROR(IF(ROWS(E$3:E27)&gt;COUNTIF(Sheet2!$A$2:$A$50,$A$4),"",INDEX(Sheet2!E$2:E$50,SMALL(IF(Sheet2!$A$2:$A$50=Sheet1!$A$4,IF(Sheet2!E$2:E$50&lt;&gt;"",ROW(Sheet2!E$2:E$50)-ROW(Sheet2!E$2)+1)),ROWS(E$3:E27)))),"")</f>
        <v/>
      </c>
      <c r="F28" s="19" t="str">
        <f t="array" ref="F28">IFERROR(IF(ROWS(F$3:F27)&gt;COUNTIF(Sheet2!$A$2:$A$50,$A$4),"",INDEX(Sheet2!F$2:F$50,SMALL(IF(Sheet2!$A$2:$A$50=Sheet1!$A$4,IF(Sheet2!F$2:F$50&lt;&gt;"",ROW(Sheet2!F$2:F$50)-ROW(Sheet2!F$2)+1)),ROWS(F$3:F27)))),"")</f>
        <v/>
      </c>
      <c r="G28" s="18" t="str">
        <f t="array" ref="G28">IFERROR(IF(ROWS(G$3:G27)&gt;COUNTIF(Sheet2!$A$2:$A$50,$A$4),"",INDEX(Sheet2!G$2:G$50,SMALL(IF(Sheet2!$A$2:$A$50=Sheet1!$A$4,IF(Sheet2!G$2:G$50&lt;&gt;"",ROW(Sheet2!G$2:G$50)-ROW(Sheet2!G$2)+1)),ROWS(G$3:G27)))),"")</f>
        <v/>
      </c>
      <c r="H28" s="18" t="str">
        <f t="array" ref="H28">IFERROR(IF(ROWS(H$3:H27)&gt;COUNTIF(Sheet2!$A$2:$A$50,$A$4),"",INDEX(Sheet2!H$2:H$50,SMALL(IF(Sheet2!$A$2:$A$50=Sheet1!$A$4,IF(Sheet2!H$2:H$50&lt;&gt;"",ROW(Sheet2!H$2:H$50)-ROW(Sheet2!H$2)+1)),ROWS(H$3:H27)))),"")</f>
        <v/>
      </c>
      <c r="I28" s="18" t="str">
        <f t="array" ref="I28">IFERROR(IF(ROWS(I$3:I27)&gt;COUNTIF(Sheet2!$A$2:$A$50,$A$4),"",INDEX(Sheet2!I$2:I$50,SMALL(IF(Sheet2!$A$2:$A$50=Sheet1!$A$4,IF(Sheet2!I$2:I$50&lt;&gt;"",ROW(Sheet2!I$2:I$50)-ROW(Sheet2!I$2)+1)),ROWS(I$3:I27)))),"")</f>
        <v/>
      </c>
      <c r="J28" s="17" t="str">
        <f>IF(COUNTIF($A$4:$A28,$A28)&gt;1,$A28&amp;" مكرر ","")</f>
        <v/>
      </c>
    </row>
    <row r="29" spans="1:10" ht="18.5" x14ac:dyDescent="0.35">
      <c r="A29" s="16"/>
      <c r="B29" s="18" t="str">
        <f t="array" ref="B29">IFERROR(IF(ROWS(B$3:B28)&gt;COUNTIF(Sheet2!$A$2:$A$50,$A$4),"",INDEX(Sheet2!B$2:B$50,SMALL(IF(Sheet2!$A$2:$A$50=Sheet1!$A$4,IF(Sheet2!B$2:B$50&lt;&gt;"",ROW(Sheet2!B$2:B$50)-ROW(Sheet2!B$2)+1)),ROWS(B$3:B28)))),"")</f>
        <v/>
      </c>
      <c r="C29" s="18" t="str">
        <f t="array" ref="C29">IFERROR(IF(ROWS(C$3:C28)&gt;COUNTIF(Sheet2!$A$2:$A$50,$A$4),"",INDEX(Sheet2!C$2:C$50,SMALL(IF(Sheet2!$A$2:$A$50=Sheet1!$A$4,IF(Sheet2!C$2:C$50&lt;&gt;"",ROW(Sheet2!C$2:C$50)-ROW(Sheet2!C$2)+1)),ROWS(C$3:C28)))),"")</f>
        <v/>
      </c>
      <c r="D29" s="18" t="str">
        <f t="array" ref="D29">IFERROR(IF(ROWS(D$3:D28)&gt;COUNTIF(Sheet2!$A$2:$A$50,$A$4),"",INDEX(Sheet2!D$2:D$50,SMALL(IF(Sheet2!$A$2:$A$50=Sheet1!$A$4,IF(Sheet2!D$2:D$50&lt;&gt;"",ROW(Sheet2!D$2:D$50)-ROW(Sheet2!D$2)+1)),ROWS(D$3:D28)))),"")</f>
        <v/>
      </c>
      <c r="E29" s="18" t="str">
        <f t="array" ref="E29">IFERROR(IF(ROWS(E$3:E28)&gt;COUNTIF(Sheet2!$A$2:$A$50,$A$4),"",INDEX(Sheet2!E$2:E$50,SMALL(IF(Sheet2!$A$2:$A$50=Sheet1!$A$4,IF(Sheet2!E$2:E$50&lt;&gt;"",ROW(Sheet2!E$2:E$50)-ROW(Sheet2!E$2)+1)),ROWS(E$3:E28)))),"")</f>
        <v/>
      </c>
      <c r="F29" s="19" t="str">
        <f t="array" ref="F29">IFERROR(IF(ROWS(F$3:F28)&gt;COUNTIF(Sheet2!$A$2:$A$50,$A$4),"",INDEX(Sheet2!F$2:F$50,SMALL(IF(Sheet2!$A$2:$A$50=Sheet1!$A$4,IF(Sheet2!F$2:F$50&lt;&gt;"",ROW(Sheet2!F$2:F$50)-ROW(Sheet2!F$2)+1)),ROWS(F$3:F28)))),"")</f>
        <v/>
      </c>
      <c r="G29" s="18" t="str">
        <f t="array" ref="G29">IFERROR(IF(ROWS(G$3:G28)&gt;COUNTIF(Sheet2!$A$2:$A$50,$A$4),"",INDEX(Sheet2!G$2:G$50,SMALL(IF(Sheet2!$A$2:$A$50=Sheet1!$A$4,IF(Sheet2!G$2:G$50&lt;&gt;"",ROW(Sheet2!G$2:G$50)-ROW(Sheet2!G$2)+1)),ROWS(G$3:G28)))),"")</f>
        <v/>
      </c>
      <c r="H29" s="18" t="str">
        <f t="array" ref="H29">IFERROR(IF(ROWS(H$3:H28)&gt;COUNTIF(Sheet2!$A$2:$A$50,$A$4),"",INDEX(Sheet2!H$2:H$50,SMALL(IF(Sheet2!$A$2:$A$50=Sheet1!$A$4,IF(Sheet2!H$2:H$50&lt;&gt;"",ROW(Sheet2!H$2:H$50)-ROW(Sheet2!H$2)+1)),ROWS(H$3:H28)))),"")</f>
        <v/>
      </c>
      <c r="I29" s="18" t="str">
        <f t="array" ref="I29">IFERROR(IF(ROWS(I$3:I28)&gt;COUNTIF(Sheet2!$A$2:$A$50,$A$4),"",INDEX(Sheet2!I$2:I$50,SMALL(IF(Sheet2!$A$2:$A$50=Sheet1!$A$4,IF(Sheet2!I$2:I$50&lt;&gt;"",ROW(Sheet2!I$2:I$50)-ROW(Sheet2!I$2)+1)),ROWS(I$3:I28)))),"")</f>
        <v/>
      </c>
      <c r="J29" s="17" t="str">
        <f>IF(COUNTIF($A$4:$A29,$A29)&gt;1,$A29&amp;" مكرر ","")</f>
        <v/>
      </c>
    </row>
    <row r="30" spans="1:10" ht="18.5" x14ac:dyDescent="0.35">
      <c r="A30" s="16"/>
      <c r="B30" s="18" t="str">
        <f t="array" ref="B30">IFERROR(IF(ROWS(B$3:B29)&gt;COUNTIF(Sheet2!$A$2:$A$50,$A$4),"",INDEX(Sheet2!B$2:B$50,SMALL(IF(Sheet2!$A$2:$A$50=Sheet1!$A$4,IF(Sheet2!B$2:B$50&lt;&gt;"",ROW(Sheet2!B$2:B$50)-ROW(Sheet2!B$2)+1)),ROWS(B$3:B29)))),"")</f>
        <v/>
      </c>
      <c r="C30" s="18" t="str">
        <f t="array" ref="C30">IFERROR(IF(ROWS(C$3:C29)&gt;COUNTIF(Sheet2!$A$2:$A$50,$A$4),"",INDEX(Sheet2!C$2:C$50,SMALL(IF(Sheet2!$A$2:$A$50=Sheet1!$A$4,IF(Sheet2!C$2:C$50&lt;&gt;"",ROW(Sheet2!C$2:C$50)-ROW(Sheet2!C$2)+1)),ROWS(C$3:C29)))),"")</f>
        <v/>
      </c>
      <c r="D30" s="18" t="str">
        <f t="array" ref="D30">IFERROR(IF(ROWS(D$3:D29)&gt;COUNTIF(Sheet2!$A$2:$A$50,$A$4),"",INDEX(Sheet2!D$2:D$50,SMALL(IF(Sheet2!$A$2:$A$50=Sheet1!$A$4,IF(Sheet2!D$2:D$50&lt;&gt;"",ROW(Sheet2!D$2:D$50)-ROW(Sheet2!D$2)+1)),ROWS(D$3:D29)))),"")</f>
        <v/>
      </c>
      <c r="E30" s="18" t="str">
        <f t="array" ref="E30">IFERROR(IF(ROWS(E$3:E29)&gt;COUNTIF(Sheet2!$A$2:$A$50,$A$4),"",INDEX(Sheet2!E$2:E$50,SMALL(IF(Sheet2!$A$2:$A$50=Sheet1!$A$4,IF(Sheet2!E$2:E$50&lt;&gt;"",ROW(Sheet2!E$2:E$50)-ROW(Sheet2!E$2)+1)),ROWS(E$3:E29)))),"")</f>
        <v/>
      </c>
      <c r="F30" s="19" t="str">
        <f t="array" ref="F30">IFERROR(IF(ROWS(F$3:F29)&gt;COUNTIF(Sheet2!$A$2:$A$50,$A$4),"",INDEX(Sheet2!F$2:F$50,SMALL(IF(Sheet2!$A$2:$A$50=Sheet1!$A$4,IF(Sheet2!F$2:F$50&lt;&gt;"",ROW(Sheet2!F$2:F$50)-ROW(Sheet2!F$2)+1)),ROWS(F$3:F29)))),"")</f>
        <v/>
      </c>
      <c r="G30" s="18" t="str">
        <f t="array" ref="G30">IFERROR(IF(ROWS(G$3:G29)&gt;COUNTIF(Sheet2!$A$2:$A$50,$A$4),"",INDEX(Sheet2!G$2:G$50,SMALL(IF(Sheet2!$A$2:$A$50=Sheet1!$A$4,IF(Sheet2!G$2:G$50&lt;&gt;"",ROW(Sheet2!G$2:G$50)-ROW(Sheet2!G$2)+1)),ROWS(G$3:G29)))),"")</f>
        <v/>
      </c>
      <c r="H30" s="18" t="str">
        <f t="array" ref="H30">IFERROR(IF(ROWS(H$3:H29)&gt;COUNTIF(Sheet2!$A$2:$A$50,$A$4),"",INDEX(Sheet2!H$2:H$50,SMALL(IF(Sheet2!$A$2:$A$50=Sheet1!$A$4,IF(Sheet2!H$2:H$50&lt;&gt;"",ROW(Sheet2!H$2:H$50)-ROW(Sheet2!H$2)+1)),ROWS(H$3:H29)))),"")</f>
        <v/>
      </c>
      <c r="I30" s="18" t="str">
        <f t="array" ref="I30">IFERROR(IF(ROWS(I$3:I29)&gt;COUNTIF(Sheet2!$A$2:$A$50,$A$4),"",INDEX(Sheet2!I$2:I$50,SMALL(IF(Sheet2!$A$2:$A$50=Sheet1!$A$4,IF(Sheet2!I$2:I$50&lt;&gt;"",ROW(Sheet2!I$2:I$50)-ROW(Sheet2!I$2)+1)),ROWS(I$3:I29)))),"")</f>
        <v/>
      </c>
      <c r="J30" s="17" t="str">
        <f>IF(COUNTIF($A$4:$A30,$A30)&gt;1,$A30&amp;" مكرر ","")</f>
        <v/>
      </c>
    </row>
    <row r="31" spans="1:10" ht="18.5" x14ac:dyDescent="0.35">
      <c r="A31" s="16"/>
      <c r="B31" s="18" t="str">
        <f t="array" ref="B31">IFERROR(IF(ROWS(B$3:B30)&gt;COUNTIF(Sheet2!$A$2:$A$50,$A$4),"",INDEX(Sheet2!B$2:B$50,SMALL(IF(Sheet2!$A$2:$A$50=Sheet1!$A$4,IF(Sheet2!B$2:B$50&lt;&gt;"",ROW(Sheet2!B$2:B$50)-ROW(Sheet2!B$2)+1)),ROWS(B$3:B30)))),"")</f>
        <v/>
      </c>
      <c r="C31" s="18" t="str">
        <f t="array" ref="C31">IFERROR(IF(ROWS(C$3:C30)&gt;COUNTIF(Sheet2!$A$2:$A$50,$A$4),"",INDEX(Sheet2!C$2:C$50,SMALL(IF(Sheet2!$A$2:$A$50=Sheet1!$A$4,IF(Sheet2!C$2:C$50&lt;&gt;"",ROW(Sheet2!C$2:C$50)-ROW(Sheet2!C$2)+1)),ROWS(C$3:C30)))),"")</f>
        <v/>
      </c>
      <c r="D31" s="18" t="str">
        <f t="array" ref="D31">IFERROR(IF(ROWS(D$3:D30)&gt;COUNTIF(Sheet2!$A$2:$A$50,$A$4),"",INDEX(Sheet2!D$2:D$50,SMALL(IF(Sheet2!$A$2:$A$50=Sheet1!$A$4,IF(Sheet2!D$2:D$50&lt;&gt;"",ROW(Sheet2!D$2:D$50)-ROW(Sheet2!D$2)+1)),ROWS(D$3:D30)))),"")</f>
        <v/>
      </c>
      <c r="E31" s="18" t="str">
        <f t="array" ref="E31">IFERROR(IF(ROWS(E$3:E30)&gt;COUNTIF(Sheet2!$A$2:$A$50,$A$4),"",INDEX(Sheet2!E$2:E$50,SMALL(IF(Sheet2!$A$2:$A$50=Sheet1!$A$4,IF(Sheet2!E$2:E$50&lt;&gt;"",ROW(Sheet2!E$2:E$50)-ROW(Sheet2!E$2)+1)),ROWS(E$3:E30)))),"")</f>
        <v/>
      </c>
      <c r="F31" s="19" t="str">
        <f t="array" ref="F31">IFERROR(IF(ROWS(F$3:F30)&gt;COUNTIF(Sheet2!$A$2:$A$50,$A$4),"",INDEX(Sheet2!F$2:F$50,SMALL(IF(Sheet2!$A$2:$A$50=Sheet1!$A$4,IF(Sheet2!F$2:F$50&lt;&gt;"",ROW(Sheet2!F$2:F$50)-ROW(Sheet2!F$2)+1)),ROWS(F$3:F30)))),"")</f>
        <v/>
      </c>
      <c r="G31" s="18" t="str">
        <f t="array" ref="G31">IFERROR(IF(ROWS(G$3:G30)&gt;COUNTIF(Sheet2!$A$2:$A$50,$A$4),"",INDEX(Sheet2!G$2:G$50,SMALL(IF(Sheet2!$A$2:$A$50=Sheet1!$A$4,IF(Sheet2!G$2:G$50&lt;&gt;"",ROW(Sheet2!G$2:G$50)-ROW(Sheet2!G$2)+1)),ROWS(G$3:G30)))),"")</f>
        <v/>
      </c>
      <c r="H31" s="18" t="str">
        <f t="array" ref="H31">IFERROR(IF(ROWS(H$3:H30)&gt;COUNTIF(Sheet2!$A$2:$A$50,$A$4),"",INDEX(Sheet2!H$2:H$50,SMALL(IF(Sheet2!$A$2:$A$50=Sheet1!$A$4,IF(Sheet2!H$2:H$50&lt;&gt;"",ROW(Sheet2!H$2:H$50)-ROW(Sheet2!H$2)+1)),ROWS(H$3:H30)))),"")</f>
        <v/>
      </c>
      <c r="I31" s="18" t="str">
        <f t="array" ref="I31">IFERROR(IF(ROWS(I$3:I30)&gt;COUNTIF(Sheet2!$A$2:$A$50,$A$4),"",INDEX(Sheet2!I$2:I$50,SMALL(IF(Sheet2!$A$2:$A$50=Sheet1!$A$4,IF(Sheet2!I$2:I$50&lt;&gt;"",ROW(Sheet2!I$2:I$50)-ROW(Sheet2!I$2)+1)),ROWS(I$3:I30)))),"")</f>
        <v/>
      </c>
      <c r="J31" s="17" t="str">
        <f>IF(COUNTIF($A$4:$A31,$A31)&gt;1,$A31&amp;" مكرر ","")</f>
        <v/>
      </c>
    </row>
    <row r="32" spans="1:10" ht="18.5" x14ac:dyDescent="0.35">
      <c r="A32" s="16"/>
      <c r="B32" s="18" t="str">
        <f t="array" ref="B32">IFERROR(IF(ROWS(B$3:B31)&gt;COUNTIF(Sheet2!$A$2:$A$50,$A$4),"",INDEX(Sheet2!B$2:B$50,SMALL(IF(Sheet2!$A$2:$A$50=Sheet1!$A$4,IF(Sheet2!B$2:B$50&lt;&gt;"",ROW(Sheet2!B$2:B$50)-ROW(Sheet2!B$2)+1)),ROWS(B$3:B31)))),"")</f>
        <v/>
      </c>
      <c r="C32" s="18" t="str">
        <f t="array" ref="C32">IFERROR(IF(ROWS(C$3:C31)&gt;COUNTIF(Sheet2!$A$2:$A$50,$A$4),"",INDEX(Sheet2!C$2:C$50,SMALL(IF(Sheet2!$A$2:$A$50=Sheet1!$A$4,IF(Sheet2!C$2:C$50&lt;&gt;"",ROW(Sheet2!C$2:C$50)-ROW(Sheet2!C$2)+1)),ROWS(C$3:C31)))),"")</f>
        <v/>
      </c>
      <c r="D32" s="18" t="str">
        <f t="array" ref="D32">IFERROR(IF(ROWS(D$3:D31)&gt;COUNTIF(Sheet2!$A$2:$A$50,$A$4),"",INDEX(Sheet2!D$2:D$50,SMALL(IF(Sheet2!$A$2:$A$50=Sheet1!$A$4,IF(Sheet2!D$2:D$50&lt;&gt;"",ROW(Sheet2!D$2:D$50)-ROW(Sheet2!D$2)+1)),ROWS(D$3:D31)))),"")</f>
        <v/>
      </c>
      <c r="E32" s="18" t="str">
        <f t="array" ref="E32">IFERROR(IF(ROWS(E$3:E31)&gt;COUNTIF(Sheet2!$A$2:$A$50,$A$4),"",INDEX(Sheet2!E$2:E$50,SMALL(IF(Sheet2!$A$2:$A$50=Sheet1!$A$4,IF(Sheet2!E$2:E$50&lt;&gt;"",ROW(Sheet2!E$2:E$50)-ROW(Sheet2!E$2)+1)),ROWS(E$3:E31)))),"")</f>
        <v/>
      </c>
      <c r="F32" s="19" t="str">
        <f t="array" ref="F32">IFERROR(IF(ROWS(F$3:F31)&gt;COUNTIF(Sheet2!$A$2:$A$50,$A$4),"",INDEX(Sheet2!F$2:F$50,SMALL(IF(Sheet2!$A$2:$A$50=Sheet1!$A$4,IF(Sheet2!F$2:F$50&lt;&gt;"",ROW(Sheet2!F$2:F$50)-ROW(Sheet2!F$2)+1)),ROWS(F$3:F31)))),"")</f>
        <v/>
      </c>
      <c r="G32" s="18" t="str">
        <f t="array" ref="G32">IFERROR(IF(ROWS(G$3:G31)&gt;COUNTIF(Sheet2!$A$2:$A$50,$A$4),"",INDEX(Sheet2!G$2:G$50,SMALL(IF(Sheet2!$A$2:$A$50=Sheet1!$A$4,IF(Sheet2!G$2:G$50&lt;&gt;"",ROW(Sheet2!G$2:G$50)-ROW(Sheet2!G$2)+1)),ROWS(G$3:G31)))),"")</f>
        <v/>
      </c>
      <c r="H32" s="18" t="str">
        <f t="array" ref="H32">IFERROR(IF(ROWS(H$3:H31)&gt;COUNTIF(Sheet2!$A$2:$A$50,$A$4),"",INDEX(Sheet2!H$2:H$50,SMALL(IF(Sheet2!$A$2:$A$50=Sheet1!$A$4,IF(Sheet2!H$2:H$50&lt;&gt;"",ROW(Sheet2!H$2:H$50)-ROW(Sheet2!H$2)+1)),ROWS(H$3:H31)))),"")</f>
        <v/>
      </c>
      <c r="I32" s="18" t="str">
        <f t="array" ref="I32">IFERROR(IF(ROWS(I$3:I31)&gt;COUNTIF(Sheet2!$A$2:$A$50,$A$4),"",INDEX(Sheet2!I$2:I$50,SMALL(IF(Sheet2!$A$2:$A$50=Sheet1!$A$4,IF(Sheet2!I$2:I$50&lt;&gt;"",ROW(Sheet2!I$2:I$50)-ROW(Sheet2!I$2)+1)),ROWS(I$3:I31)))),"")</f>
        <v/>
      </c>
      <c r="J32" s="17" t="str">
        <f>IF(COUNTIF($A$4:$A32,$A32)&gt;1,$A32&amp;" مكرر ","")</f>
        <v/>
      </c>
    </row>
    <row r="33" spans="1:10" ht="18.5" x14ac:dyDescent="0.35">
      <c r="A33" s="16"/>
      <c r="B33" s="18" t="str">
        <f t="array" ref="B33">IFERROR(IF(ROWS(B$3:B32)&gt;COUNTIF(Sheet2!$A$2:$A$50,$A$4),"",INDEX(Sheet2!B$2:B$50,SMALL(IF(Sheet2!$A$2:$A$50=Sheet1!$A$4,IF(Sheet2!B$2:B$50&lt;&gt;"",ROW(Sheet2!B$2:B$50)-ROW(Sheet2!B$2)+1)),ROWS(B$3:B32)))),"")</f>
        <v/>
      </c>
      <c r="C33" s="18" t="str">
        <f t="array" ref="C33">IFERROR(IF(ROWS(C$3:C32)&gt;COUNTIF(Sheet2!$A$2:$A$50,$A$4),"",INDEX(Sheet2!C$2:C$50,SMALL(IF(Sheet2!$A$2:$A$50=Sheet1!$A$4,IF(Sheet2!C$2:C$50&lt;&gt;"",ROW(Sheet2!C$2:C$50)-ROW(Sheet2!C$2)+1)),ROWS(C$3:C32)))),"")</f>
        <v/>
      </c>
      <c r="D33" s="18" t="str">
        <f t="array" ref="D33">IFERROR(IF(ROWS(D$3:D32)&gt;COUNTIF(Sheet2!$A$2:$A$50,$A$4),"",INDEX(Sheet2!D$2:D$50,SMALL(IF(Sheet2!$A$2:$A$50=Sheet1!$A$4,IF(Sheet2!D$2:D$50&lt;&gt;"",ROW(Sheet2!D$2:D$50)-ROW(Sheet2!D$2)+1)),ROWS(D$3:D32)))),"")</f>
        <v/>
      </c>
      <c r="E33" s="18" t="str">
        <f t="array" ref="E33">IFERROR(IF(ROWS(E$3:E32)&gt;COUNTIF(Sheet2!$A$2:$A$50,$A$4),"",INDEX(Sheet2!E$2:E$50,SMALL(IF(Sheet2!$A$2:$A$50=Sheet1!$A$4,IF(Sheet2!E$2:E$50&lt;&gt;"",ROW(Sheet2!E$2:E$50)-ROW(Sheet2!E$2)+1)),ROWS(E$3:E32)))),"")</f>
        <v/>
      </c>
      <c r="F33" s="19" t="str">
        <f t="array" ref="F33">IFERROR(IF(ROWS(F$3:F32)&gt;COUNTIF(Sheet2!$A$2:$A$50,$A$4),"",INDEX(Sheet2!F$2:F$50,SMALL(IF(Sheet2!$A$2:$A$50=Sheet1!$A$4,IF(Sheet2!F$2:F$50&lt;&gt;"",ROW(Sheet2!F$2:F$50)-ROW(Sheet2!F$2)+1)),ROWS(F$3:F32)))),"")</f>
        <v/>
      </c>
      <c r="G33" s="18" t="str">
        <f t="array" ref="G33">IFERROR(IF(ROWS(G$3:G32)&gt;COUNTIF(Sheet2!$A$2:$A$50,$A$4),"",INDEX(Sheet2!G$2:G$50,SMALL(IF(Sheet2!$A$2:$A$50=Sheet1!$A$4,IF(Sheet2!G$2:G$50&lt;&gt;"",ROW(Sheet2!G$2:G$50)-ROW(Sheet2!G$2)+1)),ROWS(G$3:G32)))),"")</f>
        <v/>
      </c>
      <c r="H33" s="18" t="str">
        <f t="array" ref="H33">IFERROR(IF(ROWS(H$3:H32)&gt;COUNTIF(Sheet2!$A$2:$A$50,$A$4),"",INDEX(Sheet2!H$2:H$50,SMALL(IF(Sheet2!$A$2:$A$50=Sheet1!$A$4,IF(Sheet2!H$2:H$50&lt;&gt;"",ROW(Sheet2!H$2:H$50)-ROW(Sheet2!H$2)+1)),ROWS(H$3:H32)))),"")</f>
        <v/>
      </c>
      <c r="I33" s="18" t="str">
        <f t="array" ref="I33">IFERROR(IF(ROWS(I$3:I32)&gt;COUNTIF(Sheet2!$A$2:$A$50,$A$4),"",INDEX(Sheet2!I$2:I$50,SMALL(IF(Sheet2!$A$2:$A$50=Sheet1!$A$4,IF(Sheet2!I$2:I$50&lt;&gt;"",ROW(Sheet2!I$2:I$50)-ROW(Sheet2!I$2)+1)),ROWS(I$3:I32)))),"")</f>
        <v/>
      </c>
      <c r="J33" s="17" t="str">
        <f>IF(COUNTIF($A$4:$A33,$A33)&gt;1,$A33&amp;" مكرر ","")</f>
        <v/>
      </c>
    </row>
    <row r="34" spans="1:10" ht="18.5" x14ac:dyDescent="0.35">
      <c r="A34" s="16"/>
      <c r="B34" s="18" t="str">
        <f t="array" ref="B34">IFERROR(IF(ROWS(B$3:B33)&gt;COUNTIF(Sheet2!$A$2:$A$50,$A$4),"",INDEX(Sheet2!B$2:B$50,SMALL(IF(Sheet2!$A$2:$A$50=Sheet1!$A$4,IF(Sheet2!B$2:B$50&lt;&gt;"",ROW(Sheet2!B$2:B$50)-ROW(Sheet2!B$2)+1)),ROWS(B$3:B33)))),"")</f>
        <v/>
      </c>
      <c r="C34" s="18" t="str">
        <f t="array" ref="C34">IFERROR(IF(ROWS(C$3:C33)&gt;COUNTIF(Sheet2!$A$2:$A$50,$A$4),"",INDEX(Sheet2!C$2:C$50,SMALL(IF(Sheet2!$A$2:$A$50=Sheet1!$A$4,IF(Sheet2!C$2:C$50&lt;&gt;"",ROW(Sheet2!C$2:C$50)-ROW(Sheet2!C$2)+1)),ROWS(C$3:C33)))),"")</f>
        <v/>
      </c>
      <c r="D34" s="18" t="str">
        <f t="array" ref="D34">IFERROR(IF(ROWS(D$3:D33)&gt;COUNTIF(Sheet2!$A$2:$A$50,$A$4),"",INDEX(Sheet2!D$2:D$50,SMALL(IF(Sheet2!$A$2:$A$50=Sheet1!$A$4,IF(Sheet2!D$2:D$50&lt;&gt;"",ROW(Sheet2!D$2:D$50)-ROW(Sheet2!D$2)+1)),ROWS(D$3:D33)))),"")</f>
        <v/>
      </c>
      <c r="E34" s="18" t="str">
        <f t="array" ref="E34">IFERROR(IF(ROWS(E$3:E33)&gt;COUNTIF(Sheet2!$A$2:$A$50,$A$4),"",INDEX(Sheet2!E$2:E$50,SMALL(IF(Sheet2!$A$2:$A$50=Sheet1!$A$4,IF(Sheet2!E$2:E$50&lt;&gt;"",ROW(Sheet2!E$2:E$50)-ROW(Sheet2!E$2)+1)),ROWS(E$3:E33)))),"")</f>
        <v/>
      </c>
      <c r="F34" s="19" t="str">
        <f t="array" ref="F34">IFERROR(IF(ROWS(F$3:F33)&gt;COUNTIF(Sheet2!$A$2:$A$50,$A$4),"",INDEX(Sheet2!F$2:F$50,SMALL(IF(Sheet2!$A$2:$A$50=Sheet1!$A$4,IF(Sheet2!F$2:F$50&lt;&gt;"",ROW(Sheet2!F$2:F$50)-ROW(Sheet2!F$2)+1)),ROWS(F$3:F33)))),"")</f>
        <v/>
      </c>
      <c r="G34" s="18" t="str">
        <f t="array" ref="G34">IFERROR(IF(ROWS(G$3:G33)&gt;COUNTIF(Sheet2!$A$2:$A$50,$A$4),"",INDEX(Sheet2!G$2:G$50,SMALL(IF(Sheet2!$A$2:$A$50=Sheet1!$A$4,IF(Sheet2!G$2:G$50&lt;&gt;"",ROW(Sheet2!G$2:G$50)-ROW(Sheet2!G$2)+1)),ROWS(G$3:G33)))),"")</f>
        <v/>
      </c>
      <c r="H34" s="18" t="str">
        <f t="array" ref="H34">IFERROR(IF(ROWS(H$3:H33)&gt;COUNTIF(Sheet2!$A$2:$A$50,$A$4),"",INDEX(Sheet2!H$2:H$50,SMALL(IF(Sheet2!$A$2:$A$50=Sheet1!$A$4,IF(Sheet2!H$2:H$50&lt;&gt;"",ROW(Sheet2!H$2:H$50)-ROW(Sheet2!H$2)+1)),ROWS(H$3:H33)))),"")</f>
        <v/>
      </c>
      <c r="I34" s="18" t="str">
        <f t="array" ref="I34">IFERROR(IF(ROWS(I$3:I33)&gt;COUNTIF(Sheet2!$A$2:$A$50,$A$4),"",INDEX(Sheet2!I$2:I$50,SMALL(IF(Sheet2!$A$2:$A$50=Sheet1!$A$4,IF(Sheet2!I$2:I$50&lt;&gt;"",ROW(Sheet2!I$2:I$50)-ROW(Sheet2!I$2)+1)),ROWS(I$3:I33)))),"")</f>
        <v/>
      </c>
      <c r="J34" s="17" t="str">
        <f>IF(COUNTIF($A$4:$A34,$A34)&gt;1,$A34&amp;" مكرر ","")</f>
        <v/>
      </c>
    </row>
    <row r="35" spans="1:10" ht="18.5" x14ac:dyDescent="0.35">
      <c r="A35" s="16"/>
      <c r="B35" s="18" t="str">
        <f t="array" ref="B35">IFERROR(IF(ROWS(B$3:B34)&gt;COUNTIF(Sheet2!$A$2:$A$50,$A$4),"",INDEX(Sheet2!B$2:B$50,SMALL(IF(Sheet2!$A$2:$A$50=Sheet1!$A$4,IF(Sheet2!B$2:B$50&lt;&gt;"",ROW(Sheet2!B$2:B$50)-ROW(Sheet2!B$2)+1)),ROWS(B$3:B34)))),"")</f>
        <v/>
      </c>
      <c r="C35" s="18" t="str">
        <f t="array" ref="C35">IFERROR(IF(ROWS(C$3:C34)&gt;COUNTIF(Sheet2!$A$2:$A$50,$A$4),"",INDEX(Sheet2!C$2:C$50,SMALL(IF(Sheet2!$A$2:$A$50=Sheet1!$A$4,IF(Sheet2!C$2:C$50&lt;&gt;"",ROW(Sheet2!C$2:C$50)-ROW(Sheet2!C$2)+1)),ROWS(C$3:C34)))),"")</f>
        <v/>
      </c>
      <c r="D35" s="18" t="str">
        <f t="array" ref="D35">IFERROR(IF(ROWS(D$3:D34)&gt;COUNTIF(Sheet2!$A$2:$A$50,$A$4),"",INDEX(Sheet2!D$2:D$50,SMALL(IF(Sheet2!$A$2:$A$50=Sheet1!$A$4,IF(Sheet2!D$2:D$50&lt;&gt;"",ROW(Sheet2!D$2:D$50)-ROW(Sheet2!D$2)+1)),ROWS(D$3:D34)))),"")</f>
        <v/>
      </c>
      <c r="E35" s="18" t="str">
        <f t="array" ref="E35">IFERROR(IF(ROWS(E$3:E34)&gt;COUNTIF(Sheet2!$A$2:$A$50,$A$4),"",INDEX(Sheet2!E$2:E$50,SMALL(IF(Sheet2!$A$2:$A$50=Sheet1!$A$4,IF(Sheet2!E$2:E$50&lt;&gt;"",ROW(Sheet2!E$2:E$50)-ROW(Sheet2!E$2)+1)),ROWS(E$3:E34)))),"")</f>
        <v/>
      </c>
      <c r="F35" s="19" t="str">
        <f t="array" ref="F35">IFERROR(IF(ROWS(F$3:F34)&gt;COUNTIF(Sheet2!$A$2:$A$50,$A$4),"",INDEX(Sheet2!F$2:F$50,SMALL(IF(Sheet2!$A$2:$A$50=Sheet1!$A$4,IF(Sheet2!F$2:F$50&lt;&gt;"",ROW(Sheet2!F$2:F$50)-ROW(Sheet2!F$2)+1)),ROWS(F$3:F34)))),"")</f>
        <v/>
      </c>
      <c r="G35" s="18" t="str">
        <f t="array" ref="G35">IFERROR(IF(ROWS(G$3:G34)&gt;COUNTIF(Sheet2!$A$2:$A$50,$A$4),"",INDEX(Sheet2!G$2:G$50,SMALL(IF(Sheet2!$A$2:$A$50=Sheet1!$A$4,IF(Sheet2!G$2:G$50&lt;&gt;"",ROW(Sheet2!G$2:G$50)-ROW(Sheet2!G$2)+1)),ROWS(G$3:G34)))),"")</f>
        <v/>
      </c>
      <c r="H35" s="18" t="str">
        <f t="array" ref="H35">IFERROR(IF(ROWS(H$3:H34)&gt;COUNTIF(Sheet2!$A$2:$A$50,$A$4),"",INDEX(Sheet2!H$2:H$50,SMALL(IF(Sheet2!$A$2:$A$50=Sheet1!$A$4,IF(Sheet2!H$2:H$50&lt;&gt;"",ROW(Sheet2!H$2:H$50)-ROW(Sheet2!H$2)+1)),ROWS(H$3:H34)))),"")</f>
        <v/>
      </c>
      <c r="I35" s="18" t="str">
        <f t="array" ref="I35">IFERROR(IF(ROWS(I$3:I34)&gt;COUNTIF(Sheet2!$A$2:$A$50,$A$4),"",INDEX(Sheet2!I$2:I$50,SMALL(IF(Sheet2!$A$2:$A$50=Sheet1!$A$4,IF(Sheet2!I$2:I$50&lt;&gt;"",ROW(Sheet2!I$2:I$50)-ROW(Sheet2!I$2)+1)),ROWS(I$3:I34)))),"")</f>
        <v/>
      </c>
      <c r="J35" s="17" t="str">
        <f>IF(COUNTIF($A$4:$A35,$A35)&gt;1,$A35&amp;" مكرر ","")</f>
        <v/>
      </c>
    </row>
    <row r="36" spans="1:10" ht="18.5" x14ac:dyDescent="0.35">
      <c r="A36" s="16"/>
      <c r="B36" s="18" t="str">
        <f t="array" ref="B36">IFERROR(IF(ROWS(B$3:B35)&gt;COUNTIF(Sheet2!$A$2:$A$50,$A$4),"",INDEX(Sheet2!B$2:B$50,SMALL(IF(Sheet2!$A$2:$A$50=Sheet1!$A$4,IF(Sheet2!B$2:B$50&lt;&gt;"",ROW(Sheet2!B$2:B$50)-ROW(Sheet2!B$2)+1)),ROWS(B$3:B35)))),"")</f>
        <v/>
      </c>
      <c r="C36" s="18" t="str">
        <f t="array" ref="C36">IFERROR(IF(ROWS(C$3:C35)&gt;COUNTIF(Sheet2!$A$2:$A$50,$A$4),"",INDEX(Sheet2!C$2:C$50,SMALL(IF(Sheet2!$A$2:$A$50=Sheet1!$A$4,IF(Sheet2!C$2:C$50&lt;&gt;"",ROW(Sheet2!C$2:C$50)-ROW(Sheet2!C$2)+1)),ROWS(C$3:C35)))),"")</f>
        <v/>
      </c>
      <c r="D36" s="18" t="str">
        <f t="array" ref="D36">IFERROR(IF(ROWS(D$3:D35)&gt;COUNTIF(Sheet2!$A$2:$A$50,$A$4),"",INDEX(Sheet2!D$2:D$50,SMALL(IF(Sheet2!$A$2:$A$50=Sheet1!$A$4,IF(Sheet2!D$2:D$50&lt;&gt;"",ROW(Sheet2!D$2:D$50)-ROW(Sheet2!D$2)+1)),ROWS(D$3:D35)))),"")</f>
        <v/>
      </c>
      <c r="E36" s="18" t="str">
        <f t="array" ref="E36">IFERROR(IF(ROWS(E$3:E35)&gt;COUNTIF(Sheet2!$A$2:$A$50,$A$4),"",INDEX(Sheet2!E$2:E$50,SMALL(IF(Sheet2!$A$2:$A$50=Sheet1!$A$4,IF(Sheet2!E$2:E$50&lt;&gt;"",ROW(Sheet2!E$2:E$50)-ROW(Sheet2!E$2)+1)),ROWS(E$3:E35)))),"")</f>
        <v/>
      </c>
      <c r="F36" s="19" t="str">
        <f t="array" ref="F36">IFERROR(IF(ROWS(F$3:F35)&gt;COUNTIF(Sheet2!$A$2:$A$50,$A$4),"",INDEX(Sheet2!F$2:F$50,SMALL(IF(Sheet2!$A$2:$A$50=Sheet1!$A$4,IF(Sheet2!F$2:F$50&lt;&gt;"",ROW(Sheet2!F$2:F$50)-ROW(Sheet2!F$2)+1)),ROWS(F$3:F35)))),"")</f>
        <v/>
      </c>
      <c r="G36" s="18" t="str">
        <f t="array" ref="G36">IFERROR(IF(ROWS(G$3:G35)&gt;COUNTIF(Sheet2!$A$2:$A$50,$A$4),"",INDEX(Sheet2!G$2:G$50,SMALL(IF(Sheet2!$A$2:$A$50=Sheet1!$A$4,IF(Sheet2!G$2:G$50&lt;&gt;"",ROW(Sheet2!G$2:G$50)-ROW(Sheet2!G$2)+1)),ROWS(G$3:G35)))),"")</f>
        <v/>
      </c>
      <c r="H36" s="18" t="str">
        <f t="array" ref="H36">IFERROR(IF(ROWS(H$3:H35)&gt;COUNTIF(Sheet2!$A$2:$A$50,$A$4),"",INDEX(Sheet2!H$2:H$50,SMALL(IF(Sheet2!$A$2:$A$50=Sheet1!$A$4,IF(Sheet2!H$2:H$50&lt;&gt;"",ROW(Sheet2!H$2:H$50)-ROW(Sheet2!H$2)+1)),ROWS(H$3:H35)))),"")</f>
        <v/>
      </c>
      <c r="I36" s="18" t="str">
        <f t="array" ref="I36">IFERROR(IF(ROWS(I$3:I35)&gt;COUNTIF(Sheet2!$A$2:$A$50,$A$4),"",INDEX(Sheet2!I$2:I$50,SMALL(IF(Sheet2!$A$2:$A$50=Sheet1!$A$4,IF(Sheet2!I$2:I$50&lt;&gt;"",ROW(Sheet2!I$2:I$50)-ROW(Sheet2!I$2)+1)),ROWS(I$3:I35)))),"")</f>
        <v/>
      </c>
      <c r="J36" s="17" t="str">
        <f>IF(COUNTIF($A$4:$A36,$A36)&gt;1,$A36&amp;" مكرر ","")</f>
        <v/>
      </c>
    </row>
    <row r="37" spans="1:10" ht="18.5" x14ac:dyDescent="0.35">
      <c r="A37" s="16"/>
      <c r="B37" s="18" t="str">
        <f t="array" ref="B37">IFERROR(IF(ROWS(B$3:B36)&gt;COUNTIF(Sheet2!$A$2:$A$50,$A$4),"",INDEX(Sheet2!B$2:B$50,SMALL(IF(Sheet2!$A$2:$A$50=Sheet1!$A$4,IF(Sheet2!B$2:B$50&lt;&gt;"",ROW(Sheet2!B$2:B$50)-ROW(Sheet2!B$2)+1)),ROWS(B$3:B36)))),"")</f>
        <v/>
      </c>
      <c r="C37" s="18" t="str">
        <f t="array" ref="C37">IFERROR(IF(ROWS(C$3:C36)&gt;COUNTIF(Sheet2!$A$2:$A$50,$A$4),"",INDEX(Sheet2!C$2:C$50,SMALL(IF(Sheet2!$A$2:$A$50=Sheet1!$A$4,IF(Sheet2!C$2:C$50&lt;&gt;"",ROW(Sheet2!C$2:C$50)-ROW(Sheet2!C$2)+1)),ROWS(C$3:C36)))),"")</f>
        <v/>
      </c>
      <c r="D37" s="18" t="str">
        <f t="array" ref="D37">IFERROR(IF(ROWS(D$3:D36)&gt;COUNTIF(Sheet2!$A$2:$A$50,$A$4),"",INDEX(Sheet2!D$2:D$50,SMALL(IF(Sheet2!$A$2:$A$50=Sheet1!$A$4,IF(Sheet2!D$2:D$50&lt;&gt;"",ROW(Sheet2!D$2:D$50)-ROW(Sheet2!D$2)+1)),ROWS(D$3:D36)))),"")</f>
        <v/>
      </c>
      <c r="E37" s="18" t="str">
        <f t="array" ref="E37">IFERROR(IF(ROWS(E$3:E36)&gt;COUNTIF(Sheet2!$A$2:$A$50,$A$4),"",INDEX(Sheet2!E$2:E$50,SMALL(IF(Sheet2!$A$2:$A$50=Sheet1!$A$4,IF(Sheet2!E$2:E$50&lt;&gt;"",ROW(Sheet2!E$2:E$50)-ROW(Sheet2!E$2)+1)),ROWS(E$3:E36)))),"")</f>
        <v/>
      </c>
      <c r="F37" s="19" t="str">
        <f t="array" ref="F37">IFERROR(IF(ROWS(F$3:F36)&gt;COUNTIF(Sheet2!$A$2:$A$50,$A$4),"",INDEX(Sheet2!F$2:F$50,SMALL(IF(Sheet2!$A$2:$A$50=Sheet1!$A$4,IF(Sheet2!F$2:F$50&lt;&gt;"",ROW(Sheet2!F$2:F$50)-ROW(Sheet2!F$2)+1)),ROWS(F$3:F36)))),"")</f>
        <v/>
      </c>
      <c r="G37" s="18" t="str">
        <f t="array" ref="G37">IFERROR(IF(ROWS(G$3:G36)&gt;COUNTIF(Sheet2!$A$2:$A$50,$A$4),"",INDEX(Sheet2!G$2:G$50,SMALL(IF(Sheet2!$A$2:$A$50=Sheet1!$A$4,IF(Sheet2!G$2:G$50&lt;&gt;"",ROW(Sheet2!G$2:G$50)-ROW(Sheet2!G$2)+1)),ROWS(G$3:G36)))),"")</f>
        <v/>
      </c>
      <c r="H37" s="18" t="str">
        <f t="array" ref="H37">IFERROR(IF(ROWS(H$3:H36)&gt;COUNTIF(Sheet2!$A$2:$A$50,$A$4),"",INDEX(Sheet2!H$2:H$50,SMALL(IF(Sheet2!$A$2:$A$50=Sheet1!$A$4,IF(Sheet2!H$2:H$50&lt;&gt;"",ROW(Sheet2!H$2:H$50)-ROW(Sheet2!H$2)+1)),ROWS(H$3:H36)))),"")</f>
        <v/>
      </c>
      <c r="I37" s="18" t="str">
        <f t="array" ref="I37">IFERROR(IF(ROWS(I$3:I36)&gt;COUNTIF(Sheet2!$A$2:$A$50,$A$4),"",INDEX(Sheet2!I$2:I$50,SMALL(IF(Sheet2!$A$2:$A$50=Sheet1!$A$4,IF(Sheet2!I$2:I$50&lt;&gt;"",ROW(Sheet2!I$2:I$50)-ROW(Sheet2!I$2)+1)),ROWS(I$3:I36)))),"")</f>
        <v/>
      </c>
      <c r="J37" s="17" t="str">
        <f>IF(COUNTIF($A$4:$A37,$A37)&gt;1,$A37&amp;" مكرر ","")</f>
        <v/>
      </c>
    </row>
    <row r="38" spans="1:10" ht="18.5" x14ac:dyDescent="0.35">
      <c r="A38" s="16"/>
      <c r="B38" s="18" t="str">
        <f t="array" ref="B38">IFERROR(IF(ROWS(B$3:B37)&gt;COUNTIF(Sheet2!$A$2:$A$50,$A$4),"",INDEX(Sheet2!B$2:B$50,SMALL(IF(Sheet2!$A$2:$A$50=Sheet1!$A$4,IF(Sheet2!B$2:B$50&lt;&gt;"",ROW(Sheet2!B$2:B$50)-ROW(Sheet2!B$2)+1)),ROWS(B$3:B37)))),"")</f>
        <v/>
      </c>
      <c r="C38" s="18" t="str">
        <f t="array" ref="C38">IFERROR(IF(ROWS(C$3:C37)&gt;COUNTIF(Sheet2!$A$2:$A$50,$A$4),"",INDEX(Sheet2!C$2:C$50,SMALL(IF(Sheet2!$A$2:$A$50=Sheet1!$A$4,IF(Sheet2!C$2:C$50&lt;&gt;"",ROW(Sheet2!C$2:C$50)-ROW(Sheet2!C$2)+1)),ROWS(C$3:C37)))),"")</f>
        <v/>
      </c>
      <c r="D38" s="18" t="str">
        <f t="array" ref="D38">IFERROR(IF(ROWS(D$3:D37)&gt;COUNTIF(Sheet2!$A$2:$A$50,$A$4),"",INDEX(Sheet2!D$2:D$50,SMALL(IF(Sheet2!$A$2:$A$50=Sheet1!$A$4,IF(Sheet2!D$2:D$50&lt;&gt;"",ROW(Sheet2!D$2:D$50)-ROW(Sheet2!D$2)+1)),ROWS(D$3:D37)))),"")</f>
        <v/>
      </c>
      <c r="E38" s="18" t="str">
        <f t="array" ref="E38">IFERROR(IF(ROWS(E$3:E37)&gt;COUNTIF(Sheet2!$A$2:$A$50,$A$4),"",INDEX(Sheet2!E$2:E$50,SMALL(IF(Sheet2!$A$2:$A$50=Sheet1!$A$4,IF(Sheet2!E$2:E$50&lt;&gt;"",ROW(Sheet2!E$2:E$50)-ROW(Sheet2!E$2)+1)),ROWS(E$3:E37)))),"")</f>
        <v/>
      </c>
      <c r="F38" s="19" t="str">
        <f t="array" ref="F38">IFERROR(IF(ROWS(F$3:F37)&gt;COUNTIF(Sheet2!$A$2:$A$50,$A$4),"",INDEX(Sheet2!F$2:F$50,SMALL(IF(Sheet2!$A$2:$A$50=Sheet1!$A$4,IF(Sheet2!F$2:F$50&lt;&gt;"",ROW(Sheet2!F$2:F$50)-ROW(Sheet2!F$2)+1)),ROWS(F$3:F37)))),"")</f>
        <v/>
      </c>
      <c r="G38" s="18" t="str">
        <f t="array" ref="G38">IFERROR(IF(ROWS(G$3:G37)&gt;COUNTIF(Sheet2!$A$2:$A$50,$A$4),"",INDEX(Sheet2!G$2:G$50,SMALL(IF(Sheet2!$A$2:$A$50=Sheet1!$A$4,IF(Sheet2!G$2:G$50&lt;&gt;"",ROW(Sheet2!G$2:G$50)-ROW(Sheet2!G$2)+1)),ROWS(G$3:G37)))),"")</f>
        <v/>
      </c>
      <c r="H38" s="18" t="str">
        <f t="array" ref="H38">IFERROR(IF(ROWS(H$3:H37)&gt;COUNTIF(Sheet2!$A$2:$A$50,$A$4),"",INDEX(Sheet2!H$2:H$50,SMALL(IF(Sheet2!$A$2:$A$50=Sheet1!$A$4,IF(Sheet2!H$2:H$50&lt;&gt;"",ROW(Sheet2!H$2:H$50)-ROW(Sheet2!H$2)+1)),ROWS(H$3:H37)))),"")</f>
        <v/>
      </c>
      <c r="I38" s="18" t="str">
        <f t="array" ref="I38">IFERROR(IF(ROWS(I$3:I37)&gt;COUNTIF(Sheet2!$A$2:$A$50,$A$4),"",INDEX(Sheet2!I$2:I$50,SMALL(IF(Sheet2!$A$2:$A$50=Sheet1!$A$4,IF(Sheet2!I$2:I$50&lt;&gt;"",ROW(Sheet2!I$2:I$50)-ROW(Sheet2!I$2)+1)),ROWS(I$3:I37)))),"")</f>
        <v/>
      </c>
      <c r="J38" s="17" t="str">
        <f>IF(COUNTIF($A$4:$A38,$A38)&gt;1,$A38&amp;" مكرر ","")</f>
        <v/>
      </c>
    </row>
    <row r="39" spans="1:10" ht="18.5" x14ac:dyDescent="0.35">
      <c r="A39" s="16"/>
      <c r="B39" s="18" t="str">
        <f t="array" ref="B39">IFERROR(IF(ROWS(B$3:B38)&gt;COUNTIF(Sheet2!$A$2:$A$50,$A$4),"",INDEX(Sheet2!B$2:B$50,SMALL(IF(Sheet2!$A$2:$A$50=Sheet1!$A$4,IF(Sheet2!B$2:B$50&lt;&gt;"",ROW(Sheet2!B$2:B$50)-ROW(Sheet2!B$2)+1)),ROWS(B$3:B38)))),"")</f>
        <v/>
      </c>
      <c r="C39" s="18" t="str">
        <f t="array" ref="C39">IFERROR(IF(ROWS(C$3:C38)&gt;COUNTIF(Sheet2!$A$2:$A$50,$A$4),"",INDEX(Sheet2!C$2:C$50,SMALL(IF(Sheet2!$A$2:$A$50=Sheet1!$A$4,IF(Sheet2!C$2:C$50&lt;&gt;"",ROW(Sheet2!C$2:C$50)-ROW(Sheet2!C$2)+1)),ROWS(C$3:C38)))),"")</f>
        <v/>
      </c>
      <c r="D39" s="18" t="str">
        <f t="array" ref="D39">IFERROR(IF(ROWS(D$3:D38)&gt;COUNTIF(Sheet2!$A$2:$A$50,$A$4),"",INDEX(Sheet2!D$2:D$50,SMALL(IF(Sheet2!$A$2:$A$50=Sheet1!$A$4,IF(Sheet2!D$2:D$50&lt;&gt;"",ROW(Sheet2!D$2:D$50)-ROW(Sheet2!D$2)+1)),ROWS(D$3:D38)))),"")</f>
        <v/>
      </c>
      <c r="E39" s="18" t="str">
        <f t="array" ref="E39">IFERROR(IF(ROWS(E$3:E38)&gt;COUNTIF(Sheet2!$A$2:$A$50,$A$4),"",INDEX(Sheet2!E$2:E$50,SMALL(IF(Sheet2!$A$2:$A$50=Sheet1!$A$4,IF(Sheet2!E$2:E$50&lt;&gt;"",ROW(Sheet2!E$2:E$50)-ROW(Sheet2!E$2)+1)),ROWS(E$3:E38)))),"")</f>
        <v/>
      </c>
      <c r="F39" s="19" t="str">
        <f t="array" ref="F39">IFERROR(IF(ROWS(F$3:F38)&gt;COUNTIF(Sheet2!$A$2:$A$50,$A$4),"",INDEX(Sheet2!F$2:F$50,SMALL(IF(Sheet2!$A$2:$A$50=Sheet1!$A$4,IF(Sheet2!F$2:F$50&lt;&gt;"",ROW(Sheet2!F$2:F$50)-ROW(Sheet2!F$2)+1)),ROWS(F$3:F38)))),"")</f>
        <v/>
      </c>
      <c r="G39" s="18" t="str">
        <f t="array" ref="G39">IFERROR(IF(ROWS(G$3:G38)&gt;COUNTIF(Sheet2!$A$2:$A$50,$A$4),"",INDEX(Sheet2!G$2:G$50,SMALL(IF(Sheet2!$A$2:$A$50=Sheet1!$A$4,IF(Sheet2!G$2:G$50&lt;&gt;"",ROW(Sheet2!G$2:G$50)-ROW(Sheet2!G$2)+1)),ROWS(G$3:G38)))),"")</f>
        <v/>
      </c>
      <c r="H39" s="18" t="str">
        <f t="array" ref="H39">IFERROR(IF(ROWS(H$3:H38)&gt;COUNTIF(Sheet2!$A$2:$A$50,$A$4),"",INDEX(Sheet2!H$2:H$50,SMALL(IF(Sheet2!$A$2:$A$50=Sheet1!$A$4,IF(Sheet2!H$2:H$50&lt;&gt;"",ROW(Sheet2!H$2:H$50)-ROW(Sheet2!H$2)+1)),ROWS(H$3:H38)))),"")</f>
        <v/>
      </c>
      <c r="I39" s="18" t="str">
        <f t="array" ref="I39">IFERROR(IF(ROWS(I$3:I38)&gt;COUNTIF(Sheet2!$A$2:$A$50,$A$4),"",INDEX(Sheet2!I$2:I$50,SMALL(IF(Sheet2!$A$2:$A$50=Sheet1!$A$4,IF(Sheet2!I$2:I$50&lt;&gt;"",ROW(Sheet2!I$2:I$50)-ROW(Sheet2!I$2)+1)),ROWS(I$3:I38)))),"")</f>
        <v/>
      </c>
      <c r="J39" s="17" t="str">
        <f>IF(COUNTIF($A$4:$A39,$A39)&gt;1,$A39&amp;" مكرر ","")</f>
        <v/>
      </c>
    </row>
    <row r="40" spans="1:10" ht="18.5" x14ac:dyDescent="0.35">
      <c r="A40" s="16"/>
      <c r="B40" s="18" t="str">
        <f t="array" ref="B40">IFERROR(IF(ROWS(B$3:B39)&gt;COUNTIF(Sheet2!$A$2:$A$50,$A$4),"",INDEX(Sheet2!B$2:B$50,SMALL(IF(Sheet2!$A$2:$A$50=Sheet1!$A$4,IF(Sheet2!B$2:B$50&lt;&gt;"",ROW(Sheet2!B$2:B$50)-ROW(Sheet2!B$2)+1)),ROWS(B$3:B39)))),"")</f>
        <v/>
      </c>
      <c r="C40" s="18" t="str">
        <f t="array" ref="C40">IFERROR(IF(ROWS(C$3:C39)&gt;COUNTIF(Sheet2!$A$2:$A$50,$A$4),"",INDEX(Sheet2!C$2:C$50,SMALL(IF(Sheet2!$A$2:$A$50=Sheet1!$A$4,IF(Sheet2!C$2:C$50&lt;&gt;"",ROW(Sheet2!C$2:C$50)-ROW(Sheet2!C$2)+1)),ROWS(C$3:C39)))),"")</f>
        <v/>
      </c>
      <c r="D40" s="18" t="str">
        <f t="array" ref="D40">IFERROR(IF(ROWS(D$3:D39)&gt;COUNTIF(Sheet2!$A$2:$A$50,$A$4),"",INDEX(Sheet2!D$2:D$50,SMALL(IF(Sheet2!$A$2:$A$50=Sheet1!$A$4,IF(Sheet2!D$2:D$50&lt;&gt;"",ROW(Sheet2!D$2:D$50)-ROW(Sheet2!D$2)+1)),ROWS(D$3:D39)))),"")</f>
        <v/>
      </c>
      <c r="E40" s="18" t="str">
        <f t="array" ref="E40">IFERROR(IF(ROWS(E$3:E39)&gt;COUNTIF(Sheet2!$A$2:$A$50,$A$4),"",INDEX(Sheet2!E$2:E$50,SMALL(IF(Sheet2!$A$2:$A$50=Sheet1!$A$4,IF(Sheet2!E$2:E$50&lt;&gt;"",ROW(Sheet2!E$2:E$50)-ROW(Sheet2!E$2)+1)),ROWS(E$3:E39)))),"")</f>
        <v/>
      </c>
      <c r="F40" s="19" t="str">
        <f t="array" ref="F40">IFERROR(IF(ROWS(F$3:F39)&gt;COUNTIF(Sheet2!$A$2:$A$50,$A$4),"",INDEX(Sheet2!F$2:F$50,SMALL(IF(Sheet2!$A$2:$A$50=Sheet1!$A$4,IF(Sheet2!F$2:F$50&lt;&gt;"",ROW(Sheet2!F$2:F$50)-ROW(Sheet2!F$2)+1)),ROWS(F$3:F39)))),"")</f>
        <v/>
      </c>
      <c r="G40" s="18" t="str">
        <f t="array" ref="G40">IFERROR(IF(ROWS(G$3:G39)&gt;COUNTIF(Sheet2!$A$2:$A$50,$A$4),"",INDEX(Sheet2!G$2:G$50,SMALL(IF(Sheet2!$A$2:$A$50=Sheet1!$A$4,IF(Sheet2!G$2:G$50&lt;&gt;"",ROW(Sheet2!G$2:G$50)-ROW(Sheet2!G$2)+1)),ROWS(G$3:G39)))),"")</f>
        <v/>
      </c>
      <c r="H40" s="18" t="str">
        <f t="array" ref="H40">IFERROR(IF(ROWS(H$3:H39)&gt;COUNTIF(Sheet2!$A$2:$A$50,$A$4),"",INDEX(Sheet2!H$2:H$50,SMALL(IF(Sheet2!$A$2:$A$50=Sheet1!$A$4,IF(Sheet2!H$2:H$50&lt;&gt;"",ROW(Sheet2!H$2:H$50)-ROW(Sheet2!H$2)+1)),ROWS(H$3:H39)))),"")</f>
        <v/>
      </c>
      <c r="I40" s="18" t="str">
        <f t="array" ref="I40">IFERROR(IF(ROWS(I$3:I39)&gt;COUNTIF(Sheet2!$A$2:$A$50,$A$4),"",INDEX(Sheet2!I$2:I$50,SMALL(IF(Sheet2!$A$2:$A$50=Sheet1!$A$4,IF(Sheet2!I$2:I$50&lt;&gt;"",ROW(Sheet2!I$2:I$50)-ROW(Sheet2!I$2)+1)),ROWS(I$3:I39)))),"")</f>
        <v/>
      </c>
      <c r="J40" s="17" t="str">
        <f>IF(COUNTIF($A$4:$A40,$A40)&gt;1,$A40&amp;" مكرر ","")</f>
        <v/>
      </c>
    </row>
    <row r="41" spans="1:10" ht="18.5" x14ac:dyDescent="0.35">
      <c r="A41" s="16"/>
      <c r="B41" s="18" t="str">
        <f t="array" ref="B41">IFERROR(IF(ROWS(B$3:B40)&gt;COUNTIF(Sheet2!$A$2:$A$50,$A$4),"",INDEX(Sheet2!B$2:B$50,SMALL(IF(Sheet2!$A$2:$A$50=Sheet1!$A$4,IF(Sheet2!B$2:B$50&lt;&gt;"",ROW(Sheet2!B$2:B$50)-ROW(Sheet2!B$2)+1)),ROWS(B$3:B40)))),"")</f>
        <v/>
      </c>
      <c r="C41" s="18" t="str">
        <f t="array" ref="C41">IFERROR(IF(ROWS(C$3:C40)&gt;COUNTIF(Sheet2!$A$2:$A$50,$A$4),"",INDEX(Sheet2!C$2:C$50,SMALL(IF(Sheet2!$A$2:$A$50=Sheet1!$A$4,IF(Sheet2!C$2:C$50&lt;&gt;"",ROW(Sheet2!C$2:C$50)-ROW(Sheet2!C$2)+1)),ROWS(C$3:C40)))),"")</f>
        <v/>
      </c>
      <c r="D41" s="18" t="str">
        <f t="array" ref="D41">IFERROR(IF(ROWS(D$3:D40)&gt;COUNTIF(Sheet2!$A$2:$A$50,$A$4),"",INDEX(Sheet2!D$2:D$50,SMALL(IF(Sheet2!$A$2:$A$50=Sheet1!$A$4,IF(Sheet2!D$2:D$50&lt;&gt;"",ROW(Sheet2!D$2:D$50)-ROW(Sheet2!D$2)+1)),ROWS(D$3:D40)))),"")</f>
        <v/>
      </c>
      <c r="E41" s="18" t="str">
        <f t="array" ref="E41">IFERROR(IF(ROWS(E$3:E40)&gt;COUNTIF(Sheet2!$A$2:$A$50,$A$4),"",INDEX(Sheet2!E$2:E$50,SMALL(IF(Sheet2!$A$2:$A$50=Sheet1!$A$4,IF(Sheet2!E$2:E$50&lt;&gt;"",ROW(Sheet2!E$2:E$50)-ROW(Sheet2!E$2)+1)),ROWS(E$3:E40)))),"")</f>
        <v/>
      </c>
      <c r="F41" s="19" t="str">
        <f t="array" ref="F41">IFERROR(IF(ROWS(F$3:F40)&gt;COUNTIF(Sheet2!$A$2:$A$50,$A$4),"",INDEX(Sheet2!F$2:F$50,SMALL(IF(Sheet2!$A$2:$A$50=Sheet1!$A$4,IF(Sheet2!F$2:F$50&lt;&gt;"",ROW(Sheet2!F$2:F$50)-ROW(Sheet2!F$2)+1)),ROWS(F$3:F40)))),"")</f>
        <v/>
      </c>
      <c r="G41" s="18" t="str">
        <f t="array" ref="G41">IFERROR(IF(ROWS(G$3:G40)&gt;COUNTIF(Sheet2!$A$2:$A$50,$A$4),"",INDEX(Sheet2!G$2:G$50,SMALL(IF(Sheet2!$A$2:$A$50=Sheet1!$A$4,IF(Sheet2!G$2:G$50&lt;&gt;"",ROW(Sheet2!G$2:G$50)-ROW(Sheet2!G$2)+1)),ROWS(G$3:G40)))),"")</f>
        <v/>
      </c>
      <c r="H41" s="18" t="str">
        <f t="array" ref="H41">IFERROR(IF(ROWS(H$3:H40)&gt;COUNTIF(Sheet2!$A$2:$A$50,$A$4),"",INDEX(Sheet2!H$2:H$50,SMALL(IF(Sheet2!$A$2:$A$50=Sheet1!$A$4,IF(Sheet2!H$2:H$50&lt;&gt;"",ROW(Sheet2!H$2:H$50)-ROW(Sheet2!H$2)+1)),ROWS(H$3:H40)))),"")</f>
        <v/>
      </c>
      <c r="I41" s="18" t="str">
        <f t="array" ref="I41">IFERROR(IF(ROWS(I$3:I40)&gt;COUNTIF(Sheet2!$A$2:$A$50,$A$4),"",INDEX(Sheet2!I$2:I$50,SMALL(IF(Sheet2!$A$2:$A$50=Sheet1!$A$4,IF(Sheet2!I$2:I$50&lt;&gt;"",ROW(Sheet2!I$2:I$50)-ROW(Sheet2!I$2)+1)),ROWS(I$3:I40)))),"")</f>
        <v/>
      </c>
      <c r="J41" s="17" t="str">
        <f>IF(COUNTIF($A$4:$A41,$A41)&gt;1,$A41&amp;" مكرر ","")</f>
        <v/>
      </c>
    </row>
    <row r="42" spans="1:10" ht="18.5" x14ac:dyDescent="0.35">
      <c r="A42" s="16"/>
      <c r="B42" s="18" t="str">
        <f t="array" ref="B42">IFERROR(IF(ROWS(B$3:B41)&gt;COUNTIF(Sheet2!$A$2:$A$50,$A$4),"",INDEX(Sheet2!B$2:B$50,SMALL(IF(Sheet2!$A$2:$A$50=Sheet1!$A$4,IF(Sheet2!B$2:B$50&lt;&gt;"",ROW(Sheet2!B$2:B$50)-ROW(Sheet2!B$2)+1)),ROWS(B$3:B41)))),"")</f>
        <v/>
      </c>
      <c r="C42" s="18" t="str">
        <f t="array" ref="C42">IFERROR(IF(ROWS(C$3:C41)&gt;COUNTIF(Sheet2!$A$2:$A$50,$A$4),"",INDEX(Sheet2!C$2:C$50,SMALL(IF(Sheet2!$A$2:$A$50=Sheet1!$A$4,IF(Sheet2!C$2:C$50&lt;&gt;"",ROW(Sheet2!C$2:C$50)-ROW(Sheet2!C$2)+1)),ROWS(C$3:C41)))),"")</f>
        <v/>
      </c>
      <c r="D42" s="18" t="str">
        <f t="array" ref="D42">IFERROR(IF(ROWS(D$3:D41)&gt;COUNTIF(Sheet2!$A$2:$A$50,$A$4),"",INDEX(Sheet2!D$2:D$50,SMALL(IF(Sheet2!$A$2:$A$50=Sheet1!$A$4,IF(Sheet2!D$2:D$50&lt;&gt;"",ROW(Sheet2!D$2:D$50)-ROW(Sheet2!D$2)+1)),ROWS(D$3:D41)))),"")</f>
        <v/>
      </c>
      <c r="E42" s="18" t="str">
        <f t="array" ref="E42">IFERROR(IF(ROWS(E$3:E41)&gt;COUNTIF(Sheet2!$A$2:$A$50,$A$4),"",INDEX(Sheet2!E$2:E$50,SMALL(IF(Sheet2!$A$2:$A$50=Sheet1!$A$4,IF(Sheet2!E$2:E$50&lt;&gt;"",ROW(Sheet2!E$2:E$50)-ROW(Sheet2!E$2)+1)),ROWS(E$3:E41)))),"")</f>
        <v/>
      </c>
      <c r="F42" s="19" t="str">
        <f t="array" ref="F42">IFERROR(IF(ROWS(F$3:F41)&gt;COUNTIF(Sheet2!$A$2:$A$50,$A$4),"",INDEX(Sheet2!F$2:F$50,SMALL(IF(Sheet2!$A$2:$A$50=Sheet1!$A$4,IF(Sheet2!F$2:F$50&lt;&gt;"",ROW(Sheet2!F$2:F$50)-ROW(Sheet2!F$2)+1)),ROWS(F$3:F41)))),"")</f>
        <v/>
      </c>
      <c r="G42" s="18" t="str">
        <f t="array" ref="G42">IFERROR(IF(ROWS(G$3:G41)&gt;COUNTIF(Sheet2!$A$2:$A$50,$A$4),"",INDEX(Sheet2!G$2:G$50,SMALL(IF(Sheet2!$A$2:$A$50=Sheet1!$A$4,IF(Sheet2!G$2:G$50&lt;&gt;"",ROW(Sheet2!G$2:G$50)-ROW(Sheet2!G$2)+1)),ROWS(G$3:G41)))),"")</f>
        <v/>
      </c>
      <c r="H42" s="18" t="str">
        <f t="array" ref="H42">IFERROR(IF(ROWS(H$3:H41)&gt;COUNTIF(Sheet2!$A$2:$A$50,$A$4),"",INDEX(Sheet2!H$2:H$50,SMALL(IF(Sheet2!$A$2:$A$50=Sheet1!$A$4,IF(Sheet2!H$2:H$50&lt;&gt;"",ROW(Sheet2!H$2:H$50)-ROW(Sheet2!H$2)+1)),ROWS(H$3:H41)))),"")</f>
        <v/>
      </c>
      <c r="I42" s="18" t="str">
        <f t="array" ref="I42">IFERROR(IF(ROWS(I$3:I41)&gt;COUNTIF(Sheet2!$A$2:$A$50,$A$4),"",INDEX(Sheet2!I$2:I$50,SMALL(IF(Sheet2!$A$2:$A$50=Sheet1!$A$4,IF(Sheet2!I$2:I$50&lt;&gt;"",ROW(Sheet2!I$2:I$50)-ROW(Sheet2!I$2)+1)),ROWS(I$3:I41)))),"")</f>
        <v/>
      </c>
      <c r="J42" s="17" t="str">
        <f>IF(COUNTIF($A$4:$A42,$A42)&gt;1,$A42&amp;" مكرر ","")</f>
        <v/>
      </c>
    </row>
    <row r="43" spans="1:10" ht="18.5" x14ac:dyDescent="0.35">
      <c r="A43" s="16"/>
      <c r="B43" s="18" t="str">
        <f t="array" ref="B43">IFERROR(IF(ROWS(B$3:B42)&gt;COUNTIF(Sheet2!$A$2:$A$50,$A$4),"",INDEX(Sheet2!B$2:B$50,SMALL(IF(Sheet2!$A$2:$A$50=Sheet1!$A$4,IF(Sheet2!B$2:B$50&lt;&gt;"",ROW(Sheet2!B$2:B$50)-ROW(Sheet2!B$2)+1)),ROWS(B$3:B42)))),"")</f>
        <v/>
      </c>
      <c r="C43" s="18" t="str">
        <f t="array" ref="C43">IFERROR(IF(ROWS(C$3:C42)&gt;COUNTIF(Sheet2!$A$2:$A$50,$A$4),"",INDEX(Sheet2!C$2:C$50,SMALL(IF(Sheet2!$A$2:$A$50=Sheet1!$A$4,IF(Sheet2!C$2:C$50&lt;&gt;"",ROW(Sheet2!C$2:C$50)-ROW(Sheet2!C$2)+1)),ROWS(C$3:C42)))),"")</f>
        <v/>
      </c>
      <c r="D43" s="18" t="str">
        <f t="array" ref="D43">IFERROR(IF(ROWS(D$3:D42)&gt;COUNTIF(Sheet2!$A$2:$A$50,$A$4),"",INDEX(Sheet2!D$2:D$50,SMALL(IF(Sheet2!$A$2:$A$50=Sheet1!$A$4,IF(Sheet2!D$2:D$50&lt;&gt;"",ROW(Sheet2!D$2:D$50)-ROW(Sheet2!D$2)+1)),ROWS(D$3:D42)))),"")</f>
        <v/>
      </c>
      <c r="E43" s="18" t="str">
        <f t="array" ref="E43">IFERROR(IF(ROWS(E$3:E42)&gt;COUNTIF(Sheet2!$A$2:$A$50,$A$4),"",INDEX(Sheet2!E$2:E$50,SMALL(IF(Sheet2!$A$2:$A$50=Sheet1!$A$4,IF(Sheet2!E$2:E$50&lt;&gt;"",ROW(Sheet2!E$2:E$50)-ROW(Sheet2!E$2)+1)),ROWS(E$3:E42)))),"")</f>
        <v/>
      </c>
      <c r="F43" s="19" t="str">
        <f t="array" ref="F43">IFERROR(IF(ROWS(F$3:F42)&gt;COUNTIF(Sheet2!$A$2:$A$50,$A$4),"",INDEX(Sheet2!F$2:F$50,SMALL(IF(Sheet2!$A$2:$A$50=Sheet1!$A$4,IF(Sheet2!F$2:F$50&lt;&gt;"",ROW(Sheet2!F$2:F$50)-ROW(Sheet2!F$2)+1)),ROWS(F$3:F42)))),"")</f>
        <v/>
      </c>
      <c r="G43" s="18" t="str">
        <f t="array" ref="G43">IFERROR(IF(ROWS(G$3:G42)&gt;COUNTIF(Sheet2!$A$2:$A$50,$A$4),"",INDEX(Sheet2!G$2:G$50,SMALL(IF(Sheet2!$A$2:$A$50=Sheet1!$A$4,IF(Sheet2!G$2:G$50&lt;&gt;"",ROW(Sheet2!G$2:G$50)-ROW(Sheet2!G$2)+1)),ROWS(G$3:G42)))),"")</f>
        <v/>
      </c>
      <c r="H43" s="18" t="str">
        <f t="array" ref="H43">IFERROR(IF(ROWS(H$3:H42)&gt;COUNTIF(Sheet2!$A$2:$A$50,$A$4),"",INDEX(Sheet2!H$2:H$50,SMALL(IF(Sheet2!$A$2:$A$50=Sheet1!$A$4,IF(Sheet2!H$2:H$50&lt;&gt;"",ROW(Sheet2!H$2:H$50)-ROW(Sheet2!H$2)+1)),ROWS(H$3:H42)))),"")</f>
        <v/>
      </c>
      <c r="I43" s="18" t="str">
        <f t="array" ref="I43">IFERROR(IF(ROWS(I$3:I42)&gt;COUNTIF(Sheet2!$A$2:$A$50,$A$4),"",INDEX(Sheet2!I$2:I$50,SMALL(IF(Sheet2!$A$2:$A$50=Sheet1!$A$4,IF(Sheet2!I$2:I$50&lt;&gt;"",ROW(Sheet2!I$2:I$50)-ROW(Sheet2!I$2)+1)),ROWS(I$3:I42)))),"")</f>
        <v/>
      </c>
      <c r="J43" s="17" t="str">
        <f>IF(COUNTIF($A$4:$A43,$A43)&gt;1,$A43&amp;" مكرر ","")</f>
        <v/>
      </c>
    </row>
    <row r="44" spans="1:10" ht="18.5" x14ac:dyDescent="0.35">
      <c r="A44" s="16"/>
      <c r="B44" s="18" t="str">
        <f t="array" ref="B44">IFERROR(IF(ROWS(B$3:B43)&gt;COUNTIF(Sheet2!$A$2:$A$50,$A$4),"",INDEX(Sheet2!B$2:B$50,SMALL(IF(Sheet2!$A$2:$A$50=Sheet1!$A$4,IF(Sheet2!B$2:B$50&lt;&gt;"",ROW(Sheet2!B$2:B$50)-ROW(Sheet2!B$2)+1)),ROWS(B$3:B43)))),"")</f>
        <v/>
      </c>
      <c r="C44" s="18" t="str">
        <f t="array" ref="C44">IFERROR(IF(ROWS(C$3:C43)&gt;COUNTIF(Sheet2!$A$2:$A$50,$A$4),"",INDEX(Sheet2!C$2:C$50,SMALL(IF(Sheet2!$A$2:$A$50=Sheet1!$A$4,IF(Sheet2!C$2:C$50&lt;&gt;"",ROW(Sheet2!C$2:C$50)-ROW(Sheet2!C$2)+1)),ROWS(C$3:C43)))),"")</f>
        <v/>
      </c>
      <c r="D44" s="18" t="str">
        <f t="array" ref="D44">IFERROR(IF(ROWS(D$3:D43)&gt;COUNTIF(Sheet2!$A$2:$A$50,$A$4),"",INDEX(Sheet2!D$2:D$50,SMALL(IF(Sheet2!$A$2:$A$50=Sheet1!$A$4,IF(Sheet2!D$2:D$50&lt;&gt;"",ROW(Sheet2!D$2:D$50)-ROW(Sheet2!D$2)+1)),ROWS(D$3:D43)))),"")</f>
        <v/>
      </c>
      <c r="E44" s="18" t="str">
        <f t="array" ref="E44">IFERROR(IF(ROWS(E$3:E43)&gt;COUNTIF(Sheet2!$A$2:$A$50,$A$4),"",INDEX(Sheet2!E$2:E$50,SMALL(IF(Sheet2!$A$2:$A$50=Sheet1!$A$4,IF(Sheet2!E$2:E$50&lt;&gt;"",ROW(Sheet2!E$2:E$50)-ROW(Sheet2!E$2)+1)),ROWS(E$3:E43)))),"")</f>
        <v/>
      </c>
      <c r="F44" s="19" t="str">
        <f t="array" ref="F44">IFERROR(IF(ROWS(F$3:F43)&gt;COUNTIF(Sheet2!$A$2:$A$50,$A$4),"",INDEX(Sheet2!F$2:F$50,SMALL(IF(Sheet2!$A$2:$A$50=Sheet1!$A$4,IF(Sheet2!F$2:F$50&lt;&gt;"",ROW(Sheet2!F$2:F$50)-ROW(Sheet2!F$2)+1)),ROWS(F$3:F43)))),"")</f>
        <v/>
      </c>
      <c r="G44" s="18" t="str">
        <f t="array" ref="G44">IFERROR(IF(ROWS(G$3:G43)&gt;COUNTIF(Sheet2!$A$2:$A$50,$A$4),"",INDEX(Sheet2!G$2:G$50,SMALL(IF(Sheet2!$A$2:$A$50=Sheet1!$A$4,IF(Sheet2!G$2:G$50&lt;&gt;"",ROW(Sheet2!G$2:G$50)-ROW(Sheet2!G$2)+1)),ROWS(G$3:G43)))),"")</f>
        <v/>
      </c>
      <c r="H44" s="18" t="str">
        <f t="array" ref="H44">IFERROR(IF(ROWS(H$3:H43)&gt;COUNTIF(Sheet2!$A$2:$A$50,$A$4),"",INDEX(Sheet2!H$2:H$50,SMALL(IF(Sheet2!$A$2:$A$50=Sheet1!$A$4,IF(Sheet2!H$2:H$50&lt;&gt;"",ROW(Sheet2!H$2:H$50)-ROW(Sheet2!H$2)+1)),ROWS(H$3:H43)))),"")</f>
        <v/>
      </c>
      <c r="I44" s="18" t="str">
        <f t="array" ref="I44">IFERROR(IF(ROWS(I$3:I43)&gt;COUNTIF(Sheet2!$A$2:$A$50,$A$4),"",INDEX(Sheet2!I$2:I$50,SMALL(IF(Sheet2!$A$2:$A$50=Sheet1!$A$4,IF(Sheet2!I$2:I$50&lt;&gt;"",ROW(Sheet2!I$2:I$50)-ROW(Sheet2!I$2)+1)),ROWS(I$3:I43)))),"")</f>
        <v/>
      </c>
      <c r="J44" s="17" t="str">
        <f>IF(COUNTIF($A$4:$A44,$A44)&gt;1,$A44&amp;" مكرر ","")</f>
        <v/>
      </c>
    </row>
    <row r="45" spans="1:10" ht="18.5" x14ac:dyDescent="0.35">
      <c r="A45" s="16"/>
      <c r="B45" s="18" t="str">
        <f t="array" ref="B45">IFERROR(IF(ROWS(B$3:B44)&gt;COUNTIF(Sheet2!$A$2:$A$50,$A$4),"",INDEX(Sheet2!B$2:B$50,SMALL(IF(Sheet2!$A$2:$A$50=Sheet1!$A$4,IF(Sheet2!B$2:B$50&lt;&gt;"",ROW(Sheet2!B$2:B$50)-ROW(Sheet2!B$2)+1)),ROWS(B$3:B44)))),"")</f>
        <v/>
      </c>
      <c r="C45" s="18" t="str">
        <f t="array" ref="C45">IFERROR(IF(ROWS(C$3:C44)&gt;COUNTIF(Sheet2!$A$2:$A$50,$A$4),"",INDEX(Sheet2!C$2:C$50,SMALL(IF(Sheet2!$A$2:$A$50=Sheet1!$A$4,IF(Sheet2!C$2:C$50&lt;&gt;"",ROW(Sheet2!C$2:C$50)-ROW(Sheet2!C$2)+1)),ROWS(C$3:C44)))),"")</f>
        <v/>
      </c>
      <c r="D45" s="18" t="str">
        <f t="array" ref="D45">IFERROR(IF(ROWS(D$3:D44)&gt;COUNTIF(Sheet2!$A$2:$A$50,$A$4),"",INDEX(Sheet2!D$2:D$50,SMALL(IF(Sheet2!$A$2:$A$50=Sheet1!$A$4,IF(Sheet2!D$2:D$50&lt;&gt;"",ROW(Sheet2!D$2:D$50)-ROW(Sheet2!D$2)+1)),ROWS(D$3:D44)))),"")</f>
        <v/>
      </c>
      <c r="E45" s="18" t="str">
        <f t="array" ref="E45">IFERROR(IF(ROWS(E$3:E44)&gt;COUNTIF(Sheet2!$A$2:$A$50,$A$4),"",INDEX(Sheet2!E$2:E$50,SMALL(IF(Sheet2!$A$2:$A$50=Sheet1!$A$4,IF(Sheet2!E$2:E$50&lt;&gt;"",ROW(Sheet2!E$2:E$50)-ROW(Sheet2!E$2)+1)),ROWS(E$3:E44)))),"")</f>
        <v/>
      </c>
      <c r="F45" s="19" t="str">
        <f t="array" ref="F45">IFERROR(IF(ROWS(F$3:F44)&gt;COUNTIF(Sheet2!$A$2:$A$50,$A$4),"",INDEX(Sheet2!F$2:F$50,SMALL(IF(Sheet2!$A$2:$A$50=Sheet1!$A$4,IF(Sheet2!F$2:F$50&lt;&gt;"",ROW(Sheet2!F$2:F$50)-ROW(Sheet2!F$2)+1)),ROWS(F$3:F44)))),"")</f>
        <v/>
      </c>
      <c r="G45" s="18" t="str">
        <f t="array" ref="G45">IFERROR(IF(ROWS(G$3:G44)&gt;COUNTIF(Sheet2!$A$2:$A$50,$A$4),"",INDEX(Sheet2!G$2:G$50,SMALL(IF(Sheet2!$A$2:$A$50=Sheet1!$A$4,IF(Sheet2!G$2:G$50&lt;&gt;"",ROW(Sheet2!G$2:G$50)-ROW(Sheet2!G$2)+1)),ROWS(G$3:G44)))),"")</f>
        <v/>
      </c>
      <c r="H45" s="18" t="str">
        <f t="array" ref="H45">IFERROR(IF(ROWS(H$3:H44)&gt;COUNTIF(Sheet2!$A$2:$A$50,$A$4),"",INDEX(Sheet2!H$2:H$50,SMALL(IF(Sheet2!$A$2:$A$50=Sheet1!$A$4,IF(Sheet2!H$2:H$50&lt;&gt;"",ROW(Sheet2!H$2:H$50)-ROW(Sheet2!H$2)+1)),ROWS(H$3:H44)))),"")</f>
        <v/>
      </c>
      <c r="I45" s="18" t="str">
        <f t="array" ref="I45">IFERROR(IF(ROWS(I$3:I44)&gt;COUNTIF(Sheet2!$A$2:$A$50,$A$4),"",INDEX(Sheet2!I$2:I$50,SMALL(IF(Sheet2!$A$2:$A$50=Sheet1!$A$4,IF(Sheet2!I$2:I$50&lt;&gt;"",ROW(Sheet2!I$2:I$50)-ROW(Sheet2!I$2)+1)),ROWS(I$3:I44)))),"")</f>
        <v/>
      </c>
      <c r="J45" s="17" t="str">
        <f>IF(COUNTIF($A$4:$A45,$A45)&gt;1,$A45&amp;" مكرر ","")</f>
        <v/>
      </c>
    </row>
    <row r="46" spans="1:10" ht="18.5" x14ac:dyDescent="0.35">
      <c r="A46" s="16"/>
      <c r="B46" s="18" t="str">
        <f t="array" ref="B46">IFERROR(IF(ROWS(B$3:B45)&gt;COUNTIF(Sheet2!$A$2:$A$50,$A$4),"",INDEX(Sheet2!B$2:B$50,SMALL(IF(Sheet2!$A$2:$A$50=Sheet1!$A$4,IF(Sheet2!B$2:B$50&lt;&gt;"",ROW(Sheet2!B$2:B$50)-ROW(Sheet2!B$2)+1)),ROWS(B$3:B45)))),"")</f>
        <v/>
      </c>
      <c r="C46" s="18" t="str">
        <f t="array" ref="C46">IFERROR(IF(ROWS(C$3:C45)&gt;COUNTIF(Sheet2!$A$2:$A$50,$A$4),"",INDEX(Sheet2!C$2:C$50,SMALL(IF(Sheet2!$A$2:$A$50=Sheet1!$A$4,IF(Sheet2!C$2:C$50&lt;&gt;"",ROW(Sheet2!C$2:C$50)-ROW(Sheet2!C$2)+1)),ROWS(C$3:C45)))),"")</f>
        <v/>
      </c>
      <c r="D46" s="18" t="str">
        <f t="array" ref="D46">IFERROR(IF(ROWS(D$3:D45)&gt;COUNTIF(Sheet2!$A$2:$A$50,$A$4),"",INDEX(Sheet2!D$2:D$50,SMALL(IF(Sheet2!$A$2:$A$50=Sheet1!$A$4,IF(Sheet2!D$2:D$50&lt;&gt;"",ROW(Sheet2!D$2:D$50)-ROW(Sheet2!D$2)+1)),ROWS(D$3:D45)))),"")</f>
        <v/>
      </c>
      <c r="E46" s="18" t="str">
        <f t="array" ref="E46">IFERROR(IF(ROWS(E$3:E45)&gt;COUNTIF(Sheet2!$A$2:$A$50,$A$4),"",INDEX(Sheet2!E$2:E$50,SMALL(IF(Sheet2!$A$2:$A$50=Sheet1!$A$4,IF(Sheet2!E$2:E$50&lt;&gt;"",ROW(Sheet2!E$2:E$50)-ROW(Sheet2!E$2)+1)),ROWS(E$3:E45)))),"")</f>
        <v/>
      </c>
      <c r="F46" s="19" t="str">
        <f t="array" ref="F46">IFERROR(IF(ROWS(F$3:F45)&gt;COUNTIF(Sheet2!$A$2:$A$50,$A$4),"",INDEX(Sheet2!F$2:F$50,SMALL(IF(Sheet2!$A$2:$A$50=Sheet1!$A$4,IF(Sheet2!F$2:F$50&lt;&gt;"",ROW(Sheet2!F$2:F$50)-ROW(Sheet2!F$2)+1)),ROWS(F$3:F45)))),"")</f>
        <v/>
      </c>
      <c r="G46" s="18" t="str">
        <f t="array" ref="G46">IFERROR(IF(ROWS(G$3:G45)&gt;COUNTIF(Sheet2!$A$2:$A$50,$A$4),"",INDEX(Sheet2!G$2:G$50,SMALL(IF(Sheet2!$A$2:$A$50=Sheet1!$A$4,IF(Sheet2!G$2:G$50&lt;&gt;"",ROW(Sheet2!G$2:G$50)-ROW(Sheet2!G$2)+1)),ROWS(G$3:G45)))),"")</f>
        <v/>
      </c>
      <c r="H46" s="18" t="str">
        <f t="array" ref="H46">IFERROR(IF(ROWS(H$3:H45)&gt;COUNTIF(Sheet2!$A$2:$A$50,$A$4),"",INDEX(Sheet2!H$2:H$50,SMALL(IF(Sheet2!$A$2:$A$50=Sheet1!$A$4,IF(Sheet2!H$2:H$50&lt;&gt;"",ROW(Sheet2!H$2:H$50)-ROW(Sheet2!H$2)+1)),ROWS(H$3:H45)))),"")</f>
        <v/>
      </c>
      <c r="I46" s="18" t="str">
        <f t="array" ref="I46">IFERROR(IF(ROWS(I$3:I45)&gt;COUNTIF(Sheet2!$A$2:$A$50,$A$4),"",INDEX(Sheet2!I$2:I$50,SMALL(IF(Sheet2!$A$2:$A$50=Sheet1!$A$4,IF(Sheet2!I$2:I$50&lt;&gt;"",ROW(Sheet2!I$2:I$50)-ROW(Sheet2!I$2)+1)),ROWS(I$3:I45)))),"")</f>
        <v/>
      </c>
      <c r="J46" s="17" t="str">
        <f>IF(COUNTIF($A$4:$A46,$A46)&gt;1,$A46&amp;" مكرر ","")</f>
        <v/>
      </c>
    </row>
    <row r="47" spans="1:10" ht="18.5" x14ac:dyDescent="0.35">
      <c r="A47" s="16"/>
      <c r="B47" s="18" t="str">
        <f t="array" ref="B47">IFERROR(IF(ROWS(B$3:B46)&gt;COUNTIF(Sheet2!$A$2:$A$50,$A$4),"",INDEX(Sheet2!B$2:B$50,SMALL(IF(Sheet2!$A$2:$A$50=Sheet1!$A$4,IF(Sheet2!B$2:B$50&lt;&gt;"",ROW(Sheet2!B$2:B$50)-ROW(Sheet2!B$2)+1)),ROWS(B$3:B46)))),"")</f>
        <v/>
      </c>
      <c r="C47" s="18" t="str">
        <f t="array" ref="C47">IFERROR(IF(ROWS(C$3:C46)&gt;COUNTIF(Sheet2!$A$2:$A$50,$A$4),"",INDEX(Sheet2!C$2:C$50,SMALL(IF(Sheet2!$A$2:$A$50=Sheet1!$A$4,IF(Sheet2!C$2:C$50&lt;&gt;"",ROW(Sheet2!C$2:C$50)-ROW(Sheet2!C$2)+1)),ROWS(C$3:C46)))),"")</f>
        <v/>
      </c>
      <c r="D47" s="18" t="str">
        <f t="array" ref="D47">IFERROR(IF(ROWS(D$3:D46)&gt;COUNTIF(Sheet2!$A$2:$A$50,$A$4),"",INDEX(Sheet2!D$2:D$50,SMALL(IF(Sheet2!$A$2:$A$50=Sheet1!$A$4,IF(Sheet2!D$2:D$50&lt;&gt;"",ROW(Sheet2!D$2:D$50)-ROW(Sheet2!D$2)+1)),ROWS(D$3:D46)))),"")</f>
        <v/>
      </c>
      <c r="E47" s="18" t="str">
        <f t="array" ref="E47">IFERROR(IF(ROWS(E$3:E46)&gt;COUNTIF(Sheet2!$A$2:$A$50,$A$4),"",INDEX(Sheet2!E$2:E$50,SMALL(IF(Sheet2!$A$2:$A$50=Sheet1!$A$4,IF(Sheet2!E$2:E$50&lt;&gt;"",ROW(Sheet2!E$2:E$50)-ROW(Sheet2!E$2)+1)),ROWS(E$3:E46)))),"")</f>
        <v/>
      </c>
      <c r="F47" s="19" t="str">
        <f t="array" ref="F47">IFERROR(IF(ROWS(F$3:F46)&gt;COUNTIF(Sheet2!$A$2:$A$50,$A$4),"",INDEX(Sheet2!F$2:F$50,SMALL(IF(Sheet2!$A$2:$A$50=Sheet1!$A$4,IF(Sheet2!F$2:F$50&lt;&gt;"",ROW(Sheet2!F$2:F$50)-ROW(Sheet2!F$2)+1)),ROWS(F$3:F46)))),"")</f>
        <v/>
      </c>
      <c r="G47" s="18" t="str">
        <f t="array" ref="G47">IFERROR(IF(ROWS(G$3:G46)&gt;COUNTIF(Sheet2!$A$2:$A$50,$A$4),"",INDEX(Sheet2!G$2:G$50,SMALL(IF(Sheet2!$A$2:$A$50=Sheet1!$A$4,IF(Sheet2!G$2:G$50&lt;&gt;"",ROW(Sheet2!G$2:G$50)-ROW(Sheet2!G$2)+1)),ROWS(G$3:G46)))),"")</f>
        <v/>
      </c>
      <c r="H47" s="18" t="str">
        <f t="array" ref="H47">IFERROR(IF(ROWS(H$3:H46)&gt;COUNTIF(Sheet2!$A$2:$A$50,$A$4),"",INDEX(Sheet2!H$2:H$50,SMALL(IF(Sheet2!$A$2:$A$50=Sheet1!$A$4,IF(Sheet2!H$2:H$50&lt;&gt;"",ROW(Sheet2!H$2:H$50)-ROW(Sheet2!H$2)+1)),ROWS(H$3:H46)))),"")</f>
        <v/>
      </c>
      <c r="I47" s="18" t="str">
        <f t="array" ref="I47">IFERROR(IF(ROWS(I$3:I46)&gt;COUNTIF(Sheet2!$A$2:$A$50,$A$4),"",INDEX(Sheet2!I$2:I$50,SMALL(IF(Sheet2!$A$2:$A$50=Sheet1!$A$4,IF(Sheet2!I$2:I$50&lt;&gt;"",ROW(Sheet2!I$2:I$50)-ROW(Sheet2!I$2)+1)),ROWS(I$3:I46)))),"")</f>
        <v/>
      </c>
      <c r="J47" s="17" t="str">
        <f>IF(COUNTIF($A$4:$A47,$A47)&gt;1,$A47&amp;" مكرر ","")</f>
        <v/>
      </c>
    </row>
    <row r="48" spans="1:10" ht="18.5" x14ac:dyDescent="0.35">
      <c r="A48" s="16"/>
      <c r="B48" s="18" t="str">
        <f t="array" ref="B48">IFERROR(IF(ROWS(B$3:B47)&gt;COUNTIF(Sheet2!$A$2:$A$50,$A$4),"",INDEX(Sheet2!B$2:B$50,SMALL(IF(Sheet2!$A$2:$A$50=Sheet1!$A$4,IF(Sheet2!B$2:B$50&lt;&gt;"",ROW(Sheet2!B$2:B$50)-ROW(Sheet2!B$2)+1)),ROWS(B$3:B47)))),"")</f>
        <v/>
      </c>
      <c r="C48" s="18" t="str">
        <f t="array" ref="C48">IFERROR(IF(ROWS(C$3:C47)&gt;COUNTIF(Sheet2!$A$2:$A$50,$A$4),"",INDEX(Sheet2!C$2:C$50,SMALL(IF(Sheet2!$A$2:$A$50=Sheet1!$A$4,IF(Sheet2!C$2:C$50&lt;&gt;"",ROW(Sheet2!C$2:C$50)-ROW(Sheet2!C$2)+1)),ROWS(C$3:C47)))),"")</f>
        <v/>
      </c>
      <c r="D48" s="18" t="str">
        <f t="array" ref="D48">IFERROR(IF(ROWS(D$3:D47)&gt;COUNTIF(Sheet2!$A$2:$A$50,$A$4),"",INDEX(Sheet2!D$2:D$50,SMALL(IF(Sheet2!$A$2:$A$50=Sheet1!$A$4,IF(Sheet2!D$2:D$50&lt;&gt;"",ROW(Sheet2!D$2:D$50)-ROW(Sheet2!D$2)+1)),ROWS(D$3:D47)))),"")</f>
        <v/>
      </c>
      <c r="E48" s="18" t="str">
        <f t="array" ref="E48">IFERROR(IF(ROWS(E$3:E47)&gt;COUNTIF(Sheet2!$A$2:$A$50,$A$4),"",INDEX(Sheet2!E$2:E$50,SMALL(IF(Sheet2!$A$2:$A$50=Sheet1!$A$4,IF(Sheet2!E$2:E$50&lt;&gt;"",ROW(Sheet2!E$2:E$50)-ROW(Sheet2!E$2)+1)),ROWS(E$3:E47)))),"")</f>
        <v/>
      </c>
      <c r="F48" s="19" t="str">
        <f t="array" ref="F48">IFERROR(IF(ROWS(F$3:F47)&gt;COUNTIF(Sheet2!$A$2:$A$50,$A$4),"",INDEX(Sheet2!F$2:F$50,SMALL(IF(Sheet2!$A$2:$A$50=Sheet1!$A$4,IF(Sheet2!F$2:F$50&lt;&gt;"",ROW(Sheet2!F$2:F$50)-ROW(Sheet2!F$2)+1)),ROWS(F$3:F47)))),"")</f>
        <v/>
      </c>
      <c r="G48" s="18" t="str">
        <f t="array" ref="G48">IFERROR(IF(ROWS(G$3:G47)&gt;COUNTIF(Sheet2!$A$2:$A$50,$A$4),"",INDEX(Sheet2!G$2:G$50,SMALL(IF(Sheet2!$A$2:$A$50=Sheet1!$A$4,IF(Sheet2!G$2:G$50&lt;&gt;"",ROW(Sheet2!G$2:G$50)-ROW(Sheet2!G$2)+1)),ROWS(G$3:G47)))),"")</f>
        <v/>
      </c>
      <c r="H48" s="18" t="str">
        <f t="array" ref="H48">IFERROR(IF(ROWS(H$3:H47)&gt;COUNTIF(Sheet2!$A$2:$A$50,$A$4),"",INDEX(Sheet2!H$2:H$50,SMALL(IF(Sheet2!$A$2:$A$50=Sheet1!$A$4,IF(Sheet2!H$2:H$50&lt;&gt;"",ROW(Sheet2!H$2:H$50)-ROW(Sheet2!H$2)+1)),ROWS(H$3:H47)))),"")</f>
        <v/>
      </c>
      <c r="I48" s="18" t="str">
        <f t="array" ref="I48">IFERROR(IF(ROWS(I$3:I47)&gt;COUNTIF(Sheet2!$A$2:$A$50,$A$4),"",INDEX(Sheet2!I$2:I$50,SMALL(IF(Sheet2!$A$2:$A$50=Sheet1!$A$4,IF(Sheet2!I$2:I$50&lt;&gt;"",ROW(Sheet2!I$2:I$50)-ROW(Sheet2!I$2)+1)),ROWS(I$3:I47)))),"")</f>
        <v/>
      </c>
      <c r="J48" s="17" t="str">
        <f>IF(COUNTIF($A$4:$A48,$A48)&gt;1,$A48&amp;" مكرر ","")</f>
        <v/>
      </c>
    </row>
    <row r="49" spans="1:10" ht="18.5" x14ac:dyDescent="0.35">
      <c r="A49" s="16"/>
      <c r="B49" s="18" t="str">
        <f t="array" ref="B49">IFERROR(IF(ROWS(B$3:B48)&gt;COUNTIF(Sheet2!$A$2:$A$50,$A$4),"",INDEX(Sheet2!B$2:B$50,SMALL(IF(Sheet2!$A$2:$A$50=Sheet1!$A$4,IF(Sheet2!B$2:B$50&lt;&gt;"",ROW(Sheet2!B$2:B$50)-ROW(Sheet2!B$2)+1)),ROWS(B$3:B48)))),"")</f>
        <v/>
      </c>
      <c r="C49" s="18" t="str">
        <f t="array" ref="C49">IFERROR(IF(ROWS(C$3:C48)&gt;COUNTIF(Sheet2!$A$2:$A$50,$A$4),"",INDEX(Sheet2!C$2:C$50,SMALL(IF(Sheet2!$A$2:$A$50=Sheet1!$A$4,IF(Sheet2!C$2:C$50&lt;&gt;"",ROW(Sheet2!C$2:C$50)-ROW(Sheet2!C$2)+1)),ROWS(C$3:C48)))),"")</f>
        <v/>
      </c>
      <c r="D49" s="18" t="str">
        <f t="array" ref="D49">IFERROR(IF(ROWS(D$3:D48)&gt;COUNTIF(Sheet2!$A$2:$A$50,$A$4),"",INDEX(Sheet2!D$2:D$50,SMALL(IF(Sheet2!$A$2:$A$50=Sheet1!$A$4,IF(Sheet2!D$2:D$50&lt;&gt;"",ROW(Sheet2!D$2:D$50)-ROW(Sheet2!D$2)+1)),ROWS(D$3:D48)))),"")</f>
        <v/>
      </c>
      <c r="E49" s="18" t="str">
        <f t="array" ref="E49">IFERROR(IF(ROWS(E$3:E48)&gt;COUNTIF(Sheet2!$A$2:$A$50,$A$4),"",INDEX(Sheet2!E$2:E$50,SMALL(IF(Sheet2!$A$2:$A$50=Sheet1!$A$4,IF(Sheet2!E$2:E$50&lt;&gt;"",ROW(Sheet2!E$2:E$50)-ROW(Sheet2!E$2)+1)),ROWS(E$3:E48)))),"")</f>
        <v/>
      </c>
      <c r="F49" s="19" t="str">
        <f t="array" ref="F49">IFERROR(IF(ROWS(F$3:F48)&gt;COUNTIF(Sheet2!$A$2:$A$50,$A$4),"",INDEX(Sheet2!F$2:F$50,SMALL(IF(Sheet2!$A$2:$A$50=Sheet1!$A$4,IF(Sheet2!F$2:F$50&lt;&gt;"",ROW(Sheet2!F$2:F$50)-ROW(Sheet2!F$2)+1)),ROWS(F$3:F48)))),"")</f>
        <v/>
      </c>
      <c r="G49" s="18" t="str">
        <f t="array" ref="G49">IFERROR(IF(ROWS(G$3:G48)&gt;COUNTIF(Sheet2!$A$2:$A$50,$A$4),"",INDEX(Sheet2!G$2:G$50,SMALL(IF(Sheet2!$A$2:$A$50=Sheet1!$A$4,IF(Sheet2!G$2:G$50&lt;&gt;"",ROW(Sheet2!G$2:G$50)-ROW(Sheet2!G$2)+1)),ROWS(G$3:G48)))),"")</f>
        <v/>
      </c>
      <c r="H49" s="18" t="str">
        <f t="array" ref="H49">IFERROR(IF(ROWS(H$3:H48)&gt;COUNTIF(Sheet2!$A$2:$A$50,$A$4),"",INDEX(Sheet2!H$2:H$50,SMALL(IF(Sheet2!$A$2:$A$50=Sheet1!$A$4,IF(Sheet2!H$2:H$50&lt;&gt;"",ROW(Sheet2!H$2:H$50)-ROW(Sheet2!H$2)+1)),ROWS(H$3:H48)))),"")</f>
        <v/>
      </c>
      <c r="I49" s="18" t="str">
        <f t="array" ref="I49">IFERROR(IF(ROWS(I$3:I48)&gt;COUNTIF(Sheet2!$A$2:$A$50,$A$4),"",INDEX(Sheet2!I$2:I$50,SMALL(IF(Sheet2!$A$2:$A$50=Sheet1!$A$4,IF(Sheet2!I$2:I$50&lt;&gt;"",ROW(Sheet2!I$2:I$50)-ROW(Sheet2!I$2)+1)),ROWS(I$3:I48)))),"")</f>
        <v/>
      </c>
      <c r="J49" s="17" t="str">
        <f>IF(COUNTIF($A$4:$A49,$A49)&gt;1,$A49&amp;" مكرر ","")</f>
        <v/>
      </c>
    </row>
    <row r="50" spans="1:10" ht="18.5" x14ac:dyDescent="0.35">
      <c r="A50" s="16"/>
      <c r="B50" s="18" t="str">
        <f t="array" ref="B50">IFERROR(IF(ROWS(B$3:B49)&gt;COUNTIF(Sheet2!$A$2:$A$50,$A$4),"",INDEX(Sheet2!B$2:B$50,SMALL(IF(Sheet2!$A$2:$A$50=Sheet1!$A$4,IF(Sheet2!B$2:B$50&lt;&gt;"",ROW(Sheet2!B$2:B$50)-ROW(Sheet2!B$2)+1)),ROWS(B$3:B49)))),"")</f>
        <v/>
      </c>
      <c r="C50" s="18" t="str">
        <f t="array" ref="C50">IFERROR(IF(ROWS(C$3:C49)&gt;COUNTIF(Sheet2!$A$2:$A$50,$A$4),"",INDEX(Sheet2!C$2:C$50,SMALL(IF(Sheet2!$A$2:$A$50=Sheet1!$A$4,IF(Sheet2!C$2:C$50&lt;&gt;"",ROW(Sheet2!C$2:C$50)-ROW(Sheet2!C$2)+1)),ROWS(C$3:C49)))),"")</f>
        <v/>
      </c>
      <c r="D50" s="18" t="str">
        <f t="array" ref="D50">IFERROR(IF(ROWS(D$3:D49)&gt;COUNTIF(Sheet2!$A$2:$A$50,$A$4),"",INDEX(Sheet2!D$2:D$50,SMALL(IF(Sheet2!$A$2:$A$50=Sheet1!$A$4,IF(Sheet2!D$2:D$50&lt;&gt;"",ROW(Sheet2!D$2:D$50)-ROW(Sheet2!D$2)+1)),ROWS(D$3:D49)))),"")</f>
        <v/>
      </c>
      <c r="E50" s="18" t="str">
        <f t="array" ref="E50">IFERROR(IF(ROWS(E$3:E49)&gt;COUNTIF(Sheet2!$A$2:$A$50,$A$4),"",INDEX(Sheet2!E$2:E$50,SMALL(IF(Sheet2!$A$2:$A$50=Sheet1!$A$4,IF(Sheet2!E$2:E$50&lt;&gt;"",ROW(Sheet2!E$2:E$50)-ROW(Sheet2!E$2)+1)),ROWS(E$3:E49)))),"")</f>
        <v/>
      </c>
      <c r="F50" s="19" t="str">
        <f t="array" ref="F50">IFERROR(IF(ROWS(F$3:F49)&gt;COUNTIF(Sheet2!$A$2:$A$50,$A$4),"",INDEX(Sheet2!F$2:F$50,SMALL(IF(Sheet2!$A$2:$A$50=Sheet1!$A$4,IF(Sheet2!F$2:F$50&lt;&gt;"",ROW(Sheet2!F$2:F$50)-ROW(Sheet2!F$2)+1)),ROWS(F$3:F49)))),"")</f>
        <v/>
      </c>
      <c r="G50" s="18" t="str">
        <f t="array" ref="G50">IFERROR(IF(ROWS(G$3:G49)&gt;COUNTIF(Sheet2!$A$2:$A$50,$A$4),"",INDEX(Sheet2!G$2:G$50,SMALL(IF(Sheet2!$A$2:$A$50=Sheet1!$A$4,IF(Sheet2!G$2:G$50&lt;&gt;"",ROW(Sheet2!G$2:G$50)-ROW(Sheet2!G$2)+1)),ROWS(G$3:G49)))),"")</f>
        <v/>
      </c>
      <c r="H50" s="18" t="str">
        <f t="array" ref="H50">IFERROR(IF(ROWS(H$3:H49)&gt;COUNTIF(Sheet2!$A$2:$A$50,$A$4),"",INDEX(Sheet2!H$2:H$50,SMALL(IF(Sheet2!$A$2:$A$50=Sheet1!$A$4,IF(Sheet2!H$2:H$50&lt;&gt;"",ROW(Sheet2!H$2:H$50)-ROW(Sheet2!H$2)+1)),ROWS(H$3:H49)))),"")</f>
        <v/>
      </c>
      <c r="I50" s="18" t="str">
        <f t="array" ref="I50">IFERROR(IF(ROWS(I$3:I49)&gt;COUNTIF(Sheet2!$A$2:$A$50,$A$4),"",INDEX(Sheet2!I$2:I$50,SMALL(IF(Sheet2!$A$2:$A$50=Sheet1!$A$4,IF(Sheet2!I$2:I$50&lt;&gt;"",ROW(Sheet2!I$2:I$50)-ROW(Sheet2!I$2)+1)),ROWS(I$3:I49)))),"")</f>
        <v/>
      </c>
      <c r="J50" s="17" t="str">
        <f>IF(COUNTIF($A$4:$A50,$A50)&gt;1,$A50&amp;" مكرر ","")</f>
        <v/>
      </c>
    </row>
    <row r="51" spans="1:10" ht="18.5" x14ac:dyDescent="0.35">
      <c r="A51" s="16"/>
      <c r="B51" s="18" t="str">
        <f t="array" ref="B51">IFERROR(IF(ROWS(B$3:B50)&gt;COUNTIF(Sheet2!$A$2:$A$50,$A$4),"",INDEX(Sheet2!B$2:B$50,SMALL(IF(Sheet2!$A$2:$A$50=Sheet1!$A$4,IF(Sheet2!B$2:B$50&lt;&gt;"",ROW(Sheet2!B$2:B$50)-ROW(Sheet2!B$2)+1)),ROWS(B$3:B50)))),"")</f>
        <v/>
      </c>
      <c r="C51" s="18" t="str">
        <f t="array" ref="C51">IFERROR(IF(ROWS(C$3:C50)&gt;COUNTIF(Sheet2!$A$2:$A$50,$A$4),"",INDEX(Sheet2!C$2:C$50,SMALL(IF(Sheet2!$A$2:$A$50=Sheet1!$A$4,IF(Sheet2!C$2:C$50&lt;&gt;"",ROW(Sheet2!C$2:C$50)-ROW(Sheet2!C$2)+1)),ROWS(C$3:C50)))),"")</f>
        <v/>
      </c>
      <c r="D51" s="18" t="str">
        <f t="array" ref="D51">IFERROR(IF(ROWS(D$3:D50)&gt;COUNTIF(Sheet2!$A$2:$A$50,$A$4),"",INDEX(Sheet2!D$2:D$50,SMALL(IF(Sheet2!$A$2:$A$50=Sheet1!$A$4,IF(Sheet2!D$2:D$50&lt;&gt;"",ROW(Sheet2!D$2:D$50)-ROW(Sheet2!D$2)+1)),ROWS(D$3:D50)))),"")</f>
        <v/>
      </c>
      <c r="E51" s="18" t="str">
        <f t="array" ref="E51">IFERROR(IF(ROWS(E$3:E50)&gt;COUNTIF(Sheet2!$A$2:$A$50,$A$4),"",INDEX(Sheet2!E$2:E$50,SMALL(IF(Sheet2!$A$2:$A$50=Sheet1!$A$4,IF(Sheet2!E$2:E$50&lt;&gt;"",ROW(Sheet2!E$2:E$50)-ROW(Sheet2!E$2)+1)),ROWS(E$3:E50)))),"")</f>
        <v/>
      </c>
      <c r="F51" s="19" t="str">
        <f t="array" ref="F51">IFERROR(IF(ROWS(F$3:F50)&gt;COUNTIF(Sheet2!$A$2:$A$50,$A$4),"",INDEX(Sheet2!F$2:F$50,SMALL(IF(Sheet2!$A$2:$A$50=Sheet1!$A$4,IF(Sheet2!F$2:F$50&lt;&gt;"",ROW(Sheet2!F$2:F$50)-ROW(Sheet2!F$2)+1)),ROWS(F$3:F50)))),"")</f>
        <v/>
      </c>
      <c r="G51" s="18" t="str">
        <f t="array" ref="G51">IFERROR(IF(ROWS(G$3:G50)&gt;COUNTIF(Sheet2!$A$2:$A$50,$A$4),"",INDEX(Sheet2!G$2:G$50,SMALL(IF(Sheet2!$A$2:$A$50=Sheet1!$A$4,IF(Sheet2!G$2:G$50&lt;&gt;"",ROW(Sheet2!G$2:G$50)-ROW(Sheet2!G$2)+1)),ROWS(G$3:G50)))),"")</f>
        <v/>
      </c>
      <c r="H51" s="18" t="str">
        <f t="array" ref="H51">IFERROR(IF(ROWS(H$3:H50)&gt;COUNTIF(Sheet2!$A$2:$A$50,$A$4),"",INDEX(Sheet2!H$2:H$50,SMALL(IF(Sheet2!$A$2:$A$50=Sheet1!$A$4,IF(Sheet2!H$2:H$50&lt;&gt;"",ROW(Sheet2!H$2:H$50)-ROW(Sheet2!H$2)+1)),ROWS(H$3:H50)))),"")</f>
        <v/>
      </c>
      <c r="I51" s="18" t="str">
        <f t="array" ref="I51">IFERROR(IF(ROWS(I$3:I50)&gt;COUNTIF(Sheet2!$A$2:$A$50,$A$4),"",INDEX(Sheet2!I$2:I$50,SMALL(IF(Sheet2!$A$2:$A$50=Sheet1!$A$4,IF(Sheet2!I$2:I$50&lt;&gt;"",ROW(Sheet2!I$2:I$50)-ROW(Sheet2!I$2)+1)),ROWS(I$3:I50)))),"")</f>
        <v/>
      </c>
      <c r="J51" s="17" t="str">
        <f>IF(COUNTIF($A$4:$A51,$A51)&gt;1,$A51&amp;" مكرر ","")</f>
        <v/>
      </c>
    </row>
    <row r="52" spans="1:10" ht="18.5" x14ac:dyDescent="0.35">
      <c r="A52" s="16"/>
      <c r="B52" s="18" t="str">
        <f t="array" ref="B52">IFERROR(IF(ROWS(B$3:B51)&gt;COUNTIF(Sheet2!$A$2:$A$50,$A$4),"",INDEX(Sheet2!B$2:B$50,SMALL(IF(Sheet2!$A$2:$A$50=Sheet1!$A$4,IF(Sheet2!B$2:B$50&lt;&gt;"",ROW(Sheet2!B$2:B$50)-ROW(Sheet2!B$2)+1)),ROWS(B$3:B51)))),"")</f>
        <v/>
      </c>
      <c r="C52" s="18" t="str">
        <f t="array" ref="C52">IFERROR(IF(ROWS(C$3:C51)&gt;COUNTIF(Sheet2!$A$2:$A$50,$A$4),"",INDEX(Sheet2!C$2:C$50,SMALL(IF(Sheet2!$A$2:$A$50=Sheet1!$A$4,IF(Sheet2!C$2:C$50&lt;&gt;"",ROW(Sheet2!C$2:C$50)-ROW(Sheet2!C$2)+1)),ROWS(C$3:C51)))),"")</f>
        <v/>
      </c>
      <c r="D52" s="18" t="str">
        <f t="array" ref="D52">IFERROR(IF(ROWS(D$3:D51)&gt;COUNTIF(Sheet2!$A$2:$A$50,$A$4),"",INDEX(Sheet2!D$2:D$50,SMALL(IF(Sheet2!$A$2:$A$50=Sheet1!$A$4,IF(Sheet2!D$2:D$50&lt;&gt;"",ROW(Sheet2!D$2:D$50)-ROW(Sheet2!D$2)+1)),ROWS(D$3:D51)))),"")</f>
        <v/>
      </c>
      <c r="E52" s="18" t="str">
        <f t="array" ref="E52">IFERROR(IF(ROWS(E$3:E51)&gt;COUNTIF(Sheet2!$A$2:$A$50,$A$4),"",INDEX(Sheet2!E$2:E$50,SMALL(IF(Sheet2!$A$2:$A$50=Sheet1!$A$4,IF(Sheet2!E$2:E$50&lt;&gt;"",ROW(Sheet2!E$2:E$50)-ROW(Sheet2!E$2)+1)),ROWS(E$3:E51)))),"")</f>
        <v/>
      </c>
      <c r="F52" s="19" t="str">
        <f t="array" ref="F52">IFERROR(IF(ROWS(F$3:F51)&gt;COUNTIF(Sheet2!$A$2:$A$50,$A$4),"",INDEX(Sheet2!F$2:F$50,SMALL(IF(Sheet2!$A$2:$A$50=Sheet1!$A$4,IF(Sheet2!F$2:F$50&lt;&gt;"",ROW(Sheet2!F$2:F$50)-ROW(Sheet2!F$2)+1)),ROWS(F$3:F51)))),"")</f>
        <v/>
      </c>
      <c r="G52" s="18" t="str">
        <f t="array" ref="G52">IFERROR(IF(ROWS(G$3:G51)&gt;COUNTIF(Sheet2!$A$2:$A$50,$A$4),"",INDEX(Sheet2!G$2:G$50,SMALL(IF(Sheet2!$A$2:$A$50=Sheet1!$A$4,IF(Sheet2!G$2:G$50&lt;&gt;"",ROW(Sheet2!G$2:G$50)-ROW(Sheet2!G$2)+1)),ROWS(G$3:G51)))),"")</f>
        <v/>
      </c>
      <c r="H52" s="18" t="str">
        <f t="array" ref="H52">IFERROR(IF(ROWS(H$3:H51)&gt;COUNTIF(Sheet2!$A$2:$A$50,$A$4),"",INDEX(Sheet2!H$2:H$50,SMALL(IF(Sheet2!$A$2:$A$50=Sheet1!$A$4,IF(Sheet2!H$2:H$50&lt;&gt;"",ROW(Sheet2!H$2:H$50)-ROW(Sheet2!H$2)+1)),ROWS(H$3:H51)))),"")</f>
        <v/>
      </c>
      <c r="I52" s="18" t="str">
        <f t="array" ref="I52">IFERROR(IF(ROWS(I$3:I51)&gt;COUNTIF(Sheet2!$A$2:$A$50,$A$4),"",INDEX(Sheet2!I$2:I$50,SMALL(IF(Sheet2!$A$2:$A$50=Sheet1!$A$4,IF(Sheet2!I$2:I$50&lt;&gt;"",ROW(Sheet2!I$2:I$50)-ROW(Sheet2!I$2)+1)),ROWS(I$3:I51)))),"")</f>
        <v/>
      </c>
      <c r="J52" s="17" t="str">
        <f>IF(COUNTIF($A$4:$A52,$A52)&gt;1,$A52&amp;" مكرر ","")</f>
        <v/>
      </c>
    </row>
    <row r="53" spans="1:10" ht="18.5" x14ac:dyDescent="0.35">
      <c r="A53" s="16"/>
      <c r="B53" s="18" t="str">
        <f t="array" ref="B53">IFERROR(IF(ROWS(B$3:B52)&gt;COUNTIF(Sheet2!$A$2:$A$50,$A$4),"",INDEX(Sheet2!B$2:B$50,SMALL(IF(Sheet2!$A$2:$A$50=Sheet1!$A$4,IF(Sheet2!B$2:B$50&lt;&gt;"",ROW(Sheet2!B$2:B$50)-ROW(Sheet2!B$2)+1)),ROWS(B$3:B52)))),"")</f>
        <v/>
      </c>
      <c r="C53" s="18" t="str">
        <f t="array" ref="C53">IFERROR(IF(ROWS(C$3:C52)&gt;COUNTIF(Sheet2!$A$2:$A$50,$A$4),"",INDEX(Sheet2!C$2:C$50,SMALL(IF(Sheet2!$A$2:$A$50=Sheet1!$A$4,IF(Sheet2!C$2:C$50&lt;&gt;"",ROW(Sheet2!C$2:C$50)-ROW(Sheet2!C$2)+1)),ROWS(C$3:C52)))),"")</f>
        <v/>
      </c>
      <c r="D53" s="18" t="str">
        <f t="array" ref="D53">IFERROR(IF(ROWS(D$3:D52)&gt;COUNTIF(Sheet2!$A$2:$A$50,$A$4),"",INDEX(Sheet2!D$2:D$50,SMALL(IF(Sheet2!$A$2:$A$50=Sheet1!$A$4,IF(Sheet2!D$2:D$50&lt;&gt;"",ROW(Sheet2!D$2:D$50)-ROW(Sheet2!D$2)+1)),ROWS(D$3:D52)))),"")</f>
        <v/>
      </c>
      <c r="E53" s="18" t="str">
        <f t="array" ref="E53">IFERROR(IF(ROWS(E$3:E52)&gt;COUNTIF(Sheet2!$A$2:$A$50,$A$4),"",INDEX(Sheet2!E$2:E$50,SMALL(IF(Sheet2!$A$2:$A$50=Sheet1!$A$4,IF(Sheet2!E$2:E$50&lt;&gt;"",ROW(Sheet2!E$2:E$50)-ROW(Sheet2!E$2)+1)),ROWS(E$3:E52)))),"")</f>
        <v/>
      </c>
      <c r="F53" s="19" t="str">
        <f t="array" ref="F53">IFERROR(IF(ROWS(F$3:F52)&gt;COUNTIF(Sheet2!$A$2:$A$50,$A$4),"",INDEX(Sheet2!F$2:F$50,SMALL(IF(Sheet2!$A$2:$A$50=Sheet1!$A$4,IF(Sheet2!F$2:F$50&lt;&gt;"",ROW(Sheet2!F$2:F$50)-ROW(Sheet2!F$2)+1)),ROWS(F$3:F52)))),"")</f>
        <v/>
      </c>
      <c r="G53" s="18" t="str">
        <f t="array" ref="G53">IFERROR(IF(ROWS(G$3:G52)&gt;COUNTIF(Sheet2!$A$2:$A$50,$A$4),"",INDEX(Sheet2!G$2:G$50,SMALL(IF(Sheet2!$A$2:$A$50=Sheet1!$A$4,IF(Sheet2!G$2:G$50&lt;&gt;"",ROW(Sheet2!G$2:G$50)-ROW(Sheet2!G$2)+1)),ROWS(G$3:G52)))),"")</f>
        <v/>
      </c>
      <c r="H53" s="18" t="str">
        <f t="array" ref="H53">IFERROR(IF(ROWS(H$3:H52)&gt;COUNTIF(Sheet2!$A$2:$A$50,$A$4),"",INDEX(Sheet2!H$2:H$50,SMALL(IF(Sheet2!$A$2:$A$50=Sheet1!$A$4,IF(Sheet2!H$2:H$50&lt;&gt;"",ROW(Sheet2!H$2:H$50)-ROW(Sheet2!H$2)+1)),ROWS(H$3:H52)))),"")</f>
        <v/>
      </c>
      <c r="I53" s="18" t="str">
        <f t="array" ref="I53">IFERROR(IF(ROWS(I$3:I52)&gt;COUNTIF(Sheet2!$A$2:$A$50,$A$4),"",INDEX(Sheet2!I$2:I$50,SMALL(IF(Sheet2!$A$2:$A$50=Sheet1!$A$4,IF(Sheet2!I$2:I$50&lt;&gt;"",ROW(Sheet2!I$2:I$50)-ROW(Sheet2!I$2)+1)),ROWS(I$3:I52)))),"")</f>
        <v/>
      </c>
      <c r="J53" s="17" t="str">
        <f>IF(COUNTIF($A$4:$A53,$A53)&gt;1,$A53&amp;" مكرر ","")</f>
        <v/>
      </c>
    </row>
    <row r="54" spans="1:10" ht="18.5" x14ac:dyDescent="0.35">
      <c r="A54" s="16"/>
      <c r="B54" s="18" t="str">
        <f t="array" ref="B54">IFERROR(IF(ROWS(B$3:B53)&gt;COUNTIF(Sheet2!$A$2:$A$50,$A$4),"",INDEX(Sheet2!B$2:B$50,SMALL(IF(Sheet2!$A$2:$A$50=Sheet1!$A$4,IF(Sheet2!B$2:B$50&lt;&gt;"",ROW(Sheet2!B$2:B$50)-ROW(Sheet2!B$2)+1)),ROWS(B$3:B53)))),"")</f>
        <v/>
      </c>
      <c r="C54" s="18" t="str">
        <f t="array" ref="C54">IFERROR(IF(ROWS(C$3:C53)&gt;COUNTIF(Sheet2!$A$2:$A$50,$A$4),"",INDEX(Sheet2!C$2:C$50,SMALL(IF(Sheet2!$A$2:$A$50=Sheet1!$A$4,IF(Sheet2!C$2:C$50&lt;&gt;"",ROW(Sheet2!C$2:C$50)-ROW(Sheet2!C$2)+1)),ROWS(C$3:C53)))),"")</f>
        <v/>
      </c>
      <c r="D54" s="18" t="str">
        <f t="array" ref="D54">IFERROR(IF(ROWS(D$3:D53)&gt;COUNTIF(Sheet2!$A$2:$A$50,$A$4),"",INDEX(Sheet2!D$2:D$50,SMALL(IF(Sheet2!$A$2:$A$50=Sheet1!$A$4,IF(Sheet2!D$2:D$50&lt;&gt;"",ROW(Sheet2!D$2:D$50)-ROW(Sheet2!D$2)+1)),ROWS(D$3:D53)))),"")</f>
        <v/>
      </c>
      <c r="E54" s="18" t="str">
        <f t="array" ref="E54">IFERROR(IF(ROWS(E$3:E53)&gt;COUNTIF(Sheet2!$A$2:$A$50,$A$4),"",INDEX(Sheet2!E$2:E$50,SMALL(IF(Sheet2!$A$2:$A$50=Sheet1!$A$4,IF(Sheet2!E$2:E$50&lt;&gt;"",ROW(Sheet2!E$2:E$50)-ROW(Sheet2!E$2)+1)),ROWS(E$3:E53)))),"")</f>
        <v/>
      </c>
      <c r="F54" s="19" t="str">
        <f t="array" ref="F54">IFERROR(IF(ROWS(F$3:F53)&gt;COUNTIF(Sheet2!$A$2:$A$50,$A$4),"",INDEX(Sheet2!F$2:F$50,SMALL(IF(Sheet2!$A$2:$A$50=Sheet1!$A$4,IF(Sheet2!F$2:F$50&lt;&gt;"",ROW(Sheet2!F$2:F$50)-ROW(Sheet2!F$2)+1)),ROWS(F$3:F53)))),"")</f>
        <v/>
      </c>
      <c r="G54" s="18" t="str">
        <f t="array" ref="G54">IFERROR(IF(ROWS(G$3:G53)&gt;COUNTIF(Sheet2!$A$2:$A$50,$A$4),"",INDEX(Sheet2!G$2:G$50,SMALL(IF(Sheet2!$A$2:$A$50=Sheet1!$A$4,IF(Sheet2!G$2:G$50&lt;&gt;"",ROW(Sheet2!G$2:G$50)-ROW(Sheet2!G$2)+1)),ROWS(G$3:G53)))),"")</f>
        <v/>
      </c>
      <c r="H54" s="18" t="str">
        <f t="array" ref="H54">IFERROR(IF(ROWS(H$3:H53)&gt;COUNTIF(Sheet2!$A$2:$A$50,$A$4),"",INDEX(Sheet2!H$2:H$50,SMALL(IF(Sheet2!$A$2:$A$50=Sheet1!$A$4,IF(Sheet2!H$2:H$50&lt;&gt;"",ROW(Sheet2!H$2:H$50)-ROW(Sheet2!H$2)+1)),ROWS(H$3:H53)))),"")</f>
        <v/>
      </c>
      <c r="I54" s="18" t="str">
        <f t="array" ref="I54">IFERROR(IF(ROWS(I$3:I53)&gt;COUNTIF(Sheet2!$A$2:$A$50,$A$4),"",INDEX(Sheet2!I$2:I$50,SMALL(IF(Sheet2!$A$2:$A$50=Sheet1!$A$4,IF(Sheet2!I$2:I$50&lt;&gt;"",ROW(Sheet2!I$2:I$50)-ROW(Sheet2!I$2)+1)),ROWS(I$3:I53)))),"")</f>
        <v/>
      </c>
      <c r="J54" s="17" t="str">
        <f>IF(COUNTIF($A$4:$A54,$A54)&gt;1,$A54&amp;" مكرر ","")</f>
        <v/>
      </c>
    </row>
    <row r="55" spans="1:10" ht="18.5" x14ac:dyDescent="0.35">
      <c r="A55" s="16"/>
      <c r="B55" s="18" t="str">
        <f t="array" ref="B55">IFERROR(IF(ROWS(B$3:B54)&gt;COUNTIF(Sheet2!$A$2:$A$50,$A$4),"",INDEX(Sheet2!B$2:B$50,SMALL(IF(Sheet2!$A$2:$A$50=Sheet1!$A$4,IF(Sheet2!B$2:B$50&lt;&gt;"",ROW(Sheet2!B$2:B$50)-ROW(Sheet2!B$2)+1)),ROWS(B$3:B54)))),"")</f>
        <v/>
      </c>
      <c r="C55" s="18" t="str">
        <f t="array" ref="C55">IFERROR(IF(ROWS(C$3:C54)&gt;COUNTIF(Sheet2!$A$2:$A$50,$A$4),"",INDEX(Sheet2!C$2:C$50,SMALL(IF(Sheet2!$A$2:$A$50=Sheet1!$A$4,IF(Sheet2!C$2:C$50&lt;&gt;"",ROW(Sheet2!C$2:C$50)-ROW(Sheet2!C$2)+1)),ROWS(C$3:C54)))),"")</f>
        <v/>
      </c>
      <c r="D55" s="18" t="str">
        <f t="array" ref="D55">IFERROR(IF(ROWS(D$3:D54)&gt;COUNTIF(Sheet2!$A$2:$A$50,$A$4),"",INDEX(Sheet2!D$2:D$50,SMALL(IF(Sheet2!$A$2:$A$50=Sheet1!$A$4,IF(Sheet2!D$2:D$50&lt;&gt;"",ROW(Sheet2!D$2:D$50)-ROW(Sheet2!D$2)+1)),ROWS(D$3:D54)))),"")</f>
        <v/>
      </c>
      <c r="E55" s="18" t="str">
        <f t="array" ref="E55">IFERROR(IF(ROWS(E$3:E54)&gt;COUNTIF(Sheet2!$A$2:$A$50,$A$4),"",INDEX(Sheet2!E$2:E$50,SMALL(IF(Sheet2!$A$2:$A$50=Sheet1!$A$4,IF(Sheet2!E$2:E$50&lt;&gt;"",ROW(Sheet2!E$2:E$50)-ROW(Sheet2!E$2)+1)),ROWS(E$3:E54)))),"")</f>
        <v/>
      </c>
      <c r="F55" s="19" t="str">
        <f t="array" ref="F55">IFERROR(IF(ROWS(F$3:F54)&gt;COUNTIF(Sheet2!$A$2:$A$50,$A$4),"",INDEX(Sheet2!F$2:F$50,SMALL(IF(Sheet2!$A$2:$A$50=Sheet1!$A$4,IF(Sheet2!F$2:F$50&lt;&gt;"",ROW(Sheet2!F$2:F$50)-ROW(Sheet2!F$2)+1)),ROWS(F$3:F54)))),"")</f>
        <v/>
      </c>
      <c r="G55" s="18" t="str">
        <f t="array" ref="G55">IFERROR(IF(ROWS(G$3:G54)&gt;COUNTIF(Sheet2!$A$2:$A$50,$A$4),"",INDEX(Sheet2!G$2:G$50,SMALL(IF(Sheet2!$A$2:$A$50=Sheet1!$A$4,IF(Sheet2!G$2:G$50&lt;&gt;"",ROW(Sheet2!G$2:G$50)-ROW(Sheet2!G$2)+1)),ROWS(G$3:G54)))),"")</f>
        <v/>
      </c>
      <c r="H55" s="18" t="str">
        <f t="array" ref="H55">IFERROR(IF(ROWS(H$3:H54)&gt;COUNTIF(Sheet2!$A$2:$A$50,$A$4),"",INDEX(Sheet2!H$2:H$50,SMALL(IF(Sheet2!$A$2:$A$50=Sheet1!$A$4,IF(Sheet2!H$2:H$50&lt;&gt;"",ROW(Sheet2!H$2:H$50)-ROW(Sheet2!H$2)+1)),ROWS(H$3:H54)))),"")</f>
        <v/>
      </c>
      <c r="I55" s="18" t="str">
        <f t="array" ref="I55">IFERROR(IF(ROWS(I$3:I54)&gt;COUNTIF(Sheet2!$A$2:$A$50,$A$4),"",INDEX(Sheet2!I$2:I$50,SMALL(IF(Sheet2!$A$2:$A$50=Sheet1!$A$4,IF(Sheet2!I$2:I$50&lt;&gt;"",ROW(Sheet2!I$2:I$50)-ROW(Sheet2!I$2)+1)),ROWS(I$3:I54)))),"")</f>
        <v/>
      </c>
      <c r="J55" s="17" t="str">
        <f>IF(COUNTIF($A$4:$A55,$A55)&gt;1,$A55&amp;" مكرر ","")</f>
        <v/>
      </c>
    </row>
    <row r="56" spans="1:10" ht="18.5" x14ac:dyDescent="0.35">
      <c r="A56" s="16"/>
      <c r="B56" s="18" t="str">
        <f t="array" ref="B56">IFERROR(IF(ROWS(B$3:B55)&gt;COUNTIF(Sheet2!$A$2:$A$50,$A$4),"",INDEX(Sheet2!B$2:B$50,SMALL(IF(Sheet2!$A$2:$A$50=Sheet1!$A$4,IF(Sheet2!B$2:B$50&lt;&gt;"",ROW(Sheet2!B$2:B$50)-ROW(Sheet2!B$2)+1)),ROWS(B$3:B55)))),"")</f>
        <v/>
      </c>
      <c r="C56" s="18" t="str">
        <f t="array" ref="C56">IFERROR(IF(ROWS(C$3:C55)&gt;COUNTIF(Sheet2!$A$2:$A$50,$A$4),"",INDEX(Sheet2!C$2:C$50,SMALL(IF(Sheet2!$A$2:$A$50=Sheet1!$A$4,IF(Sheet2!C$2:C$50&lt;&gt;"",ROW(Sheet2!C$2:C$50)-ROW(Sheet2!C$2)+1)),ROWS(C$3:C55)))),"")</f>
        <v/>
      </c>
      <c r="D56" s="18" t="str">
        <f t="array" ref="D56">IFERROR(IF(ROWS(D$3:D55)&gt;COUNTIF(Sheet2!$A$2:$A$50,$A$4),"",INDEX(Sheet2!D$2:D$50,SMALL(IF(Sheet2!$A$2:$A$50=Sheet1!$A$4,IF(Sheet2!D$2:D$50&lt;&gt;"",ROW(Sheet2!D$2:D$50)-ROW(Sheet2!D$2)+1)),ROWS(D$3:D55)))),"")</f>
        <v/>
      </c>
      <c r="E56" s="18" t="str">
        <f t="array" ref="E56">IFERROR(IF(ROWS(E$3:E55)&gt;COUNTIF(Sheet2!$A$2:$A$50,$A$4),"",INDEX(Sheet2!E$2:E$50,SMALL(IF(Sheet2!$A$2:$A$50=Sheet1!$A$4,IF(Sheet2!E$2:E$50&lt;&gt;"",ROW(Sheet2!E$2:E$50)-ROW(Sheet2!E$2)+1)),ROWS(E$3:E55)))),"")</f>
        <v/>
      </c>
      <c r="F56" s="19" t="str">
        <f t="array" ref="F56">IFERROR(IF(ROWS(F$3:F55)&gt;COUNTIF(Sheet2!$A$2:$A$50,$A$4),"",INDEX(Sheet2!F$2:F$50,SMALL(IF(Sheet2!$A$2:$A$50=Sheet1!$A$4,IF(Sheet2!F$2:F$50&lt;&gt;"",ROW(Sheet2!F$2:F$50)-ROW(Sheet2!F$2)+1)),ROWS(F$3:F55)))),"")</f>
        <v/>
      </c>
      <c r="G56" s="18" t="str">
        <f t="array" ref="G56">IFERROR(IF(ROWS(G$3:G55)&gt;COUNTIF(Sheet2!$A$2:$A$50,$A$4),"",INDEX(Sheet2!G$2:G$50,SMALL(IF(Sheet2!$A$2:$A$50=Sheet1!$A$4,IF(Sheet2!G$2:G$50&lt;&gt;"",ROW(Sheet2!G$2:G$50)-ROW(Sheet2!G$2)+1)),ROWS(G$3:G55)))),"")</f>
        <v/>
      </c>
      <c r="H56" s="18" t="str">
        <f t="array" ref="H56">IFERROR(IF(ROWS(H$3:H55)&gt;COUNTIF(Sheet2!$A$2:$A$50,$A$4),"",INDEX(Sheet2!H$2:H$50,SMALL(IF(Sheet2!$A$2:$A$50=Sheet1!$A$4,IF(Sheet2!H$2:H$50&lt;&gt;"",ROW(Sheet2!H$2:H$50)-ROW(Sheet2!H$2)+1)),ROWS(H$3:H55)))),"")</f>
        <v/>
      </c>
      <c r="I56" s="18" t="str">
        <f t="array" ref="I56">IFERROR(IF(ROWS(I$3:I55)&gt;COUNTIF(Sheet2!$A$2:$A$50,$A$4),"",INDEX(Sheet2!I$2:I$50,SMALL(IF(Sheet2!$A$2:$A$50=Sheet1!$A$4,IF(Sheet2!I$2:I$50&lt;&gt;"",ROW(Sheet2!I$2:I$50)-ROW(Sheet2!I$2)+1)),ROWS(I$3:I55)))),"")</f>
        <v/>
      </c>
      <c r="J56" s="17" t="str">
        <f>IF(COUNTIF($A$4:$A56,$A56)&gt;1,$A56&amp;" مكرر ","")</f>
        <v/>
      </c>
    </row>
    <row r="57" spans="1:10" ht="18.5" x14ac:dyDescent="0.35">
      <c r="A57" s="16"/>
      <c r="B57" s="18" t="str">
        <f t="array" ref="B57">IFERROR(IF(ROWS(B$3:B56)&gt;COUNTIF(Sheet2!$A$2:$A$50,$A$4),"",INDEX(Sheet2!B$2:B$50,SMALL(IF(Sheet2!$A$2:$A$50=Sheet1!$A$4,IF(Sheet2!B$2:B$50&lt;&gt;"",ROW(Sheet2!B$2:B$50)-ROW(Sheet2!B$2)+1)),ROWS(B$3:B56)))),"")</f>
        <v/>
      </c>
      <c r="C57" s="18" t="str">
        <f t="array" ref="C57">IFERROR(IF(ROWS(C$3:C56)&gt;COUNTIF(Sheet2!$A$2:$A$50,$A$4),"",INDEX(Sheet2!C$2:C$50,SMALL(IF(Sheet2!$A$2:$A$50=Sheet1!$A$4,IF(Sheet2!C$2:C$50&lt;&gt;"",ROW(Sheet2!C$2:C$50)-ROW(Sheet2!C$2)+1)),ROWS(C$3:C56)))),"")</f>
        <v/>
      </c>
      <c r="D57" s="18" t="str">
        <f t="array" ref="D57">IFERROR(IF(ROWS(D$3:D56)&gt;COUNTIF(Sheet2!$A$2:$A$50,$A$4),"",INDEX(Sheet2!D$2:D$50,SMALL(IF(Sheet2!$A$2:$A$50=Sheet1!$A$4,IF(Sheet2!D$2:D$50&lt;&gt;"",ROW(Sheet2!D$2:D$50)-ROW(Sheet2!D$2)+1)),ROWS(D$3:D56)))),"")</f>
        <v/>
      </c>
      <c r="E57" s="18" t="str">
        <f t="array" ref="E57">IFERROR(IF(ROWS(E$3:E56)&gt;COUNTIF(Sheet2!$A$2:$A$50,$A$4),"",INDEX(Sheet2!E$2:E$50,SMALL(IF(Sheet2!$A$2:$A$50=Sheet1!$A$4,IF(Sheet2!E$2:E$50&lt;&gt;"",ROW(Sheet2!E$2:E$50)-ROW(Sheet2!E$2)+1)),ROWS(E$3:E56)))),"")</f>
        <v/>
      </c>
      <c r="F57" s="19" t="str">
        <f t="array" ref="F57">IFERROR(IF(ROWS(F$3:F56)&gt;COUNTIF(Sheet2!$A$2:$A$50,$A$4),"",INDEX(Sheet2!F$2:F$50,SMALL(IF(Sheet2!$A$2:$A$50=Sheet1!$A$4,IF(Sheet2!F$2:F$50&lt;&gt;"",ROW(Sheet2!F$2:F$50)-ROW(Sheet2!F$2)+1)),ROWS(F$3:F56)))),"")</f>
        <v/>
      </c>
      <c r="G57" s="18" t="str">
        <f t="array" ref="G57">IFERROR(IF(ROWS(G$3:G56)&gt;COUNTIF(Sheet2!$A$2:$A$50,$A$4),"",INDEX(Sheet2!G$2:G$50,SMALL(IF(Sheet2!$A$2:$A$50=Sheet1!$A$4,IF(Sheet2!G$2:G$50&lt;&gt;"",ROW(Sheet2!G$2:G$50)-ROW(Sheet2!G$2)+1)),ROWS(G$3:G56)))),"")</f>
        <v/>
      </c>
      <c r="H57" s="18" t="str">
        <f t="array" ref="H57">IFERROR(IF(ROWS(H$3:H56)&gt;COUNTIF(Sheet2!$A$2:$A$50,$A$4),"",INDEX(Sheet2!H$2:H$50,SMALL(IF(Sheet2!$A$2:$A$50=Sheet1!$A$4,IF(Sheet2!H$2:H$50&lt;&gt;"",ROW(Sheet2!H$2:H$50)-ROW(Sheet2!H$2)+1)),ROWS(H$3:H56)))),"")</f>
        <v/>
      </c>
      <c r="I57" s="18" t="str">
        <f t="array" ref="I57">IFERROR(IF(ROWS(I$3:I56)&gt;COUNTIF(Sheet2!$A$2:$A$50,$A$4),"",INDEX(Sheet2!I$2:I$50,SMALL(IF(Sheet2!$A$2:$A$50=Sheet1!$A$4,IF(Sheet2!I$2:I$50&lt;&gt;"",ROW(Sheet2!I$2:I$50)-ROW(Sheet2!I$2)+1)),ROWS(I$3:I56)))),"")</f>
        <v/>
      </c>
      <c r="J57" s="17" t="str">
        <f>IF(COUNTIF($A$4:$A57,$A57)&gt;1,$A57&amp;" مكرر ","")</f>
        <v/>
      </c>
    </row>
    <row r="58" spans="1:10" ht="18.5" x14ac:dyDescent="0.35">
      <c r="A58" s="16"/>
      <c r="B58" s="18" t="str">
        <f t="array" ref="B58">IFERROR(IF(ROWS(B$3:B57)&gt;COUNTIF(Sheet2!$A$2:$A$50,$A$4),"",INDEX(Sheet2!B$2:B$50,SMALL(IF(Sheet2!$A$2:$A$50=Sheet1!$A$4,IF(Sheet2!B$2:B$50&lt;&gt;"",ROW(Sheet2!B$2:B$50)-ROW(Sheet2!B$2)+1)),ROWS(B$3:B57)))),"")</f>
        <v/>
      </c>
      <c r="C58" s="18" t="str">
        <f t="array" ref="C58">IFERROR(IF(ROWS(C$3:C57)&gt;COUNTIF(Sheet2!$A$2:$A$50,$A$4),"",INDEX(Sheet2!C$2:C$50,SMALL(IF(Sheet2!$A$2:$A$50=Sheet1!$A$4,IF(Sheet2!C$2:C$50&lt;&gt;"",ROW(Sheet2!C$2:C$50)-ROW(Sheet2!C$2)+1)),ROWS(C$3:C57)))),"")</f>
        <v/>
      </c>
      <c r="D58" s="18" t="str">
        <f t="array" ref="D58">IFERROR(IF(ROWS(D$3:D57)&gt;COUNTIF(Sheet2!$A$2:$A$50,$A$4),"",INDEX(Sheet2!D$2:D$50,SMALL(IF(Sheet2!$A$2:$A$50=Sheet1!$A$4,IF(Sheet2!D$2:D$50&lt;&gt;"",ROW(Sheet2!D$2:D$50)-ROW(Sheet2!D$2)+1)),ROWS(D$3:D57)))),"")</f>
        <v/>
      </c>
      <c r="E58" s="18" t="str">
        <f t="array" ref="E58">IFERROR(IF(ROWS(E$3:E57)&gt;COUNTIF(Sheet2!$A$2:$A$50,$A$4),"",INDEX(Sheet2!E$2:E$50,SMALL(IF(Sheet2!$A$2:$A$50=Sheet1!$A$4,IF(Sheet2!E$2:E$50&lt;&gt;"",ROW(Sheet2!E$2:E$50)-ROW(Sheet2!E$2)+1)),ROWS(E$3:E57)))),"")</f>
        <v/>
      </c>
      <c r="F58" s="19" t="str">
        <f t="array" ref="F58">IFERROR(IF(ROWS(F$3:F57)&gt;COUNTIF(Sheet2!$A$2:$A$50,$A$4),"",INDEX(Sheet2!F$2:F$50,SMALL(IF(Sheet2!$A$2:$A$50=Sheet1!$A$4,IF(Sheet2!F$2:F$50&lt;&gt;"",ROW(Sheet2!F$2:F$50)-ROW(Sheet2!F$2)+1)),ROWS(F$3:F57)))),"")</f>
        <v/>
      </c>
      <c r="G58" s="18" t="str">
        <f t="array" ref="G58">IFERROR(IF(ROWS(G$3:G57)&gt;COUNTIF(Sheet2!$A$2:$A$50,$A$4),"",INDEX(Sheet2!G$2:G$50,SMALL(IF(Sheet2!$A$2:$A$50=Sheet1!$A$4,IF(Sheet2!G$2:G$50&lt;&gt;"",ROW(Sheet2!G$2:G$50)-ROW(Sheet2!G$2)+1)),ROWS(G$3:G57)))),"")</f>
        <v/>
      </c>
      <c r="H58" s="18" t="str">
        <f t="array" ref="H58">IFERROR(IF(ROWS(H$3:H57)&gt;COUNTIF(Sheet2!$A$2:$A$50,$A$4),"",INDEX(Sheet2!H$2:H$50,SMALL(IF(Sheet2!$A$2:$A$50=Sheet1!$A$4,IF(Sheet2!H$2:H$50&lt;&gt;"",ROW(Sheet2!H$2:H$50)-ROW(Sheet2!H$2)+1)),ROWS(H$3:H57)))),"")</f>
        <v/>
      </c>
      <c r="I58" s="18" t="str">
        <f t="array" ref="I58">IFERROR(IF(ROWS(I$3:I57)&gt;COUNTIF(Sheet2!$A$2:$A$50,$A$4),"",INDEX(Sheet2!I$2:I$50,SMALL(IF(Sheet2!$A$2:$A$50=Sheet1!$A$4,IF(Sheet2!I$2:I$50&lt;&gt;"",ROW(Sheet2!I$2:I$50)-ROW(Sheet2!I$2)+1)),ROWS(I$3:I57)))),"")</f>
        <v/>
      </c>
      <c r="J58" s="17" t="str">
        <f>IF(COUNTIF($A$4:$A58,$A58)&gt;1,$A58&amp;" مكرر ","")</f>
        <v/>
      </c>
    </row>
    <row r="59" spans="1:10" ht="18.5" x14ac:dyDescent="0.35">
      <c r="A59" s="16"/>
      <c r="B59" s="18" t="str">
        <f t="array" ref="B59">IFERROR(IF(ROWS(B$3:B58)&gt;COUNTIF(Sheet2!$A$2:$A$50,$A$4),"",INDEX(Sheet2!B$2:B$50,SMALL(IF(Sheet2!$A$2:$A$50=Sheet1!$A$4,IF(Sheet2!B$2:B$50&lt;&gt;"",ROW(Sheet2!B$2:B$50)-ROW(Sheet2!B$2)+1)),ROWS(B$3:B58)))),"")</f>
        <v/>
      </c>
      <c r="C59" s="18" t="str">
        <f t="array" ref="C59">IFERROR(IF(ROWS(C$3:C58)&gt;COUNTIF(Sheet2!$A$2:$A$50,$A$4),"",INDEX(Sheet2!C$2:C$50,SMALL(IF(Sheet2!$A$2:$A$50=Sheet1!$A$4,IF(Sheet2!C$2:C$50&lt;&gt;"",ROW(Sheet2!C$2:C$50)-ROW(Sheet2!C$2)+1)),ROWS(C$3:C58)))),"")</f>
        <v/>
      </c>
      <c r="D59" s="18" t="str">
        <f t="array" ref="D59">IFERROR(IF(ROWS(D$3:D58)&gt;COUNTIF(Sheet2!$A$2:$A$50,$A$4),"",INDEX(Sheet2!D$2:D$50,SMALL(IF(Sheet2!$A$2:$A$50=Sheet1!$A$4,IF(Sheet2!D$2:D$50&lt;&gt;"",ROW(Sheet2!D$2:D$50)-ROW(Sheet2!D$2)+1)),ROWS(D$3:D58)))),"")</f>
        <v/>
      </c>
      <c r="E59" s="18" t="str">
        <f t="array" ref="E59">IFERROR(IF(ROWS(E$3:E58)&gt;COUNTIF(Sheet2!$A$2:$A$50,$A$4),"",INDEX(Sheet2!E$2:E$50,SMALL(IF(Sheet2!$A$2:$A$50=Sheet1!$A$4,IF(Sheet2!E$2:E$50&lt;&gt;"",ROW(Sheet2!E$2:E$50)-ROW(Sheet2!E$2)+1)),ROWS(E$3:E58)))),"")</f>
        <v/>
      </c>
      <c r="F59" s="19" t="str">
        <f t="array" ref="F59">IFERROR(IF(ROWS(F$3:F58)&gt;COUNTIF(Sheet2!$A$2:$A$50,$A$4),"",INDEX(Sheet2!F$2:F$50,SMALL(IF(Sheet2!$A$2:$A$50=Sheet1!$A$4,IF(Sheet2!F$2:F$50&lt;&gt;"",ROW(Sheet2!F$2:F$50)-ROW(Sheet2!F$2)+1)),ROWS(F$3:F58)))),"")</f>
        <v/>
      </c>
      <c r="G59" s="18" t="str">
        <f t="array" ref="G59">IFERROR(IF(ROWS(G$3:G58)&gt;COUNTIF(Sheet2!$A$2:$A$50,$A$4),"",INDEX(Sheet2!G$2:G$50,SMALL(IF(Sheet2!$A$2:$A$50=Sheet1!$A$4,IF(Sheet2!G$2:G$50&lt;&gt;"",ROW(Sheet2!G$2:G$50)-ROW(Sheet2!G$2)+1)),ROWS(G$3:G58)))),"")</f>
        <v/>
      </c>
      <c r="H59" s="18" t="str">
        <f t="array" ref="H59">IFERROR(IF(ROWS(H$3:H58)&gt;COUNTIF(Sheet2!$A$2:$A$50,$A$4),"",INDEX(Sheet2!H$2:H$50,SMALL(IF(Sheet2!$A$2:$A$50=Sheet1!$A$4,IF(Sheet2!H$2:H$50&lt;&gt;"",ROW(Sheet2!H$2:H$50)-ROW(Sheet2!H$2)+1)),ROWS(H$3:H58)))),"")</f>
        <v/>
      </c>
      <c r="I59" s="18" t="str">
        <f t="array" ref="I59">IFERROR(IF(ROWS(I$3:I58)&gt;COUNTIF(Sheet2!$A$2:$A$50,$A$4),"",INDEX(Sheet2!I$2:I$50,SMALL(IF(Sheet2!$A$2:$A$50=Sheet1!$A$4,IF(Sheet2!I$2:I$50&lt;&gt;"",ROW(Sheet2!I$2:I$50)-ROW(Sheet2!I$2)+1)),ROWS(I$3:I58)))),"")</f>
        <v/>
      </c>
      <c r="J59" s="17" t="str">
        <f>IF(COUNTIF($A$4:$A59,$A59)&gt;1,$A59&amp;" مكرر ","")</f>
        <v/>
      </c>
    </row>
    <row r="60" spans="1:10" ht="18.5" x14ac:dyDescent="0.35">
      <c r="A60" s="16"/>
      <c r="B60" s="18" t="str">
        <f t="array" ref="B60">IFERROR(IF(ROWS(B$3:B59)&gt;COUNTIF(Sheet2!$A$2:$A$50,$A$4),"",INDEX(Sheet2!B$2:B$50,SMALL(IF(Sheet2!$A$2:$A$50=Sheet1!$A$4,IF(Sheet2!B$2:B$50&lt;&gt;"",ROW(Sheet2!B$2:B$50)-ROW(Sheet2!B$2)+1)),ROWS(B$3:B59)))),"")</f>
        <v/>
      </c>
      <c r="C60" s="18" t="str">
        <f t="array" ref="C60">IFERROR(IF(ROWS(C$3:C59)&gt;COUNTIF(Sheet2!$A$2:$A$50,$A$4),"",INDEX(Sheet2!C$2:C$50,SMALL(IF(Sheet2!$A$2:$A$50=Sheet1!$A$4,IF(Sheet2!C$2:C$50&lt;&gt;"",ROW(Sheet2!C$2:C$50)-ROW(Sheet2!C$2)+1)),ROWS(C$3:C59)))),"")</f>
        <v/>
      </c>
      <c r="D60" s="18" t="str">
        <f t="array" ref="D60">IFERROR(IF(ROWS(D$3:D59)&gt;COUNTIF(Sheet2!$A$2:$A$50,$A$4),"",INDEX(Sheet2!D$2:D$50,SMALL(IF(Sheet2!$A$2:$A$50=Sheet1!$A$4,IF(Sheet2!D$2:D$50&lt;&gt;"",ROW(Sheet2!D$2:D$50)-ROW(Sheet2!D$2)+1)),ROWS(D$3:D59)))),"")</f>
        <v/>
      </c>
      <c r="E60" s="18" t="str">
        <f t="array" ref="E60">IFERROR(IF(ROWS(E$3:E59)&gt;COUNTIF(Sheet2!$A$2:$A$50,$A$4),"",INDEX(Sheet2!E$2:E$50,SMALL(IF(Sheet2!$A$2:$A$50=Sheet1!$A$4,IF(Sheet2!E$2:E$50&lt;&gt;"",ROW(Sheet2!E$2:E$50)-ROW(Sheet2!E$2)+1)),ROWS(E$3:E59)))),"")</f>
        <v/>
      </c>
      <c r="F60" s="19" t="str">
        <f t="array" ref="F60">IFERROR(IF(ROWS(F$3:F59)&gt;COUNTIF(Sheet2!$A$2:$A$50,$A$4),"",INDEX(Sheet2!F$2:F$50,SMALL(IF(Sheet2!$A$2:$A$50=Sheet1!$A$4,IF(Sheet2!F$2:F$50&lt;&gt;"",ROW(Sheet2!F$2:F$50)-ROW(Sheet2!F$2)+1)),ROWS(F$3:F59)))),"")</f>
        <v/>
      </c>
      <c r="G60" s="18" t="str">
        <f t="array" ref="G60">IFERROR(IF(ROWS(G$3:G59)&gt;COUNTIF(Sheet2!$A$2:$A$50,$A$4),"",INDEX(Sheet2!G$2:G$50,SMALL(IF(Sheet2!$A$2:$A$50=Sheet1!$A$4,IF(Sheet2!G$2:G$50&lt;&gt;"",ROW(Sheet2!G$2:G$50)-ROW(Sheet2!G$2)+1)),ROWS(G$3:G59)))),"")</f>
        <v/>
      </c>
      <c r="H60" s="18" t="str">
        <f t="array" ref="H60">IFERROR(IF(ROWS(H$3:H59)&gt;COUNTIF(Sheet2!$A$2:$A$50,$A$4),"",INDEX(Sheet2!H$2:H$50,SMALL(IF(Sheet2!$A$2:$A$50=Sheet1!$A$4,IF(Sheet2!H$2:H$50&lt;&gt;"",ROW(Sheet2!H$2:H$50)-ROW(Sheet2!H$2)+1)),ROWS(H$3:H59)))),"")</f>
        <v/>
      </c>
      <c r="I60" s="18" t="str">
        <f t="array" ref="I60">IFERROR(IF(ROWS(I$3:I59)&gt;COUNTIF(Sheet2!$A$2:$A$50,$A$4),"",INDEX(Sheet2!I$2:I$50,SMALL(IF(Sheet2!$A$2:$A$50=Sheet1!$A$4,IF(Sheet2!I$2:I$50&lt;&gt;"",ROW(Sheet2!I$2:I$50)-ROW(Sheet2!I$2)+1)),ROWS(I$3:I59)))),"")</f>
        <v/>
      </c>
      <c r="J60" s="17" t="str">
        <f>IF(COUNTIF($A$4:$A60,$A60)&gt;1,$A60&amp;" مكرر ","")</f>
        <v/>
      </c>
    </row>
    <row r="61" spans="1:10" ht="18.5" x14ac:dyDescent="0.35">
      <c r="A61" s="16"/>
      <c r="B61" s="18" t="str">
        <f t="array" ref="B61">IFERROR(IF(ROWS(B$3:B60)&gt;COUNTIF(Sheet2!$A$2:$A$50,$A$4),"",INDEX(Sheet2!B$2:B$50,SMALL(IF(Sheet2!$A$2:$A$50=Sheet1!$A$4,IF(Sheet2!B$2:B$50&lt;&gt;"",ROW(Sheet2!B$2:B$50)-ROW(Sheet2!B$2)+1)),ROWS(B$3:B60)))),"")</f>
        <v/>
      </c>
      <c r="C61" s="18" t="str">
        <f t="array" ref="C61">IFERROR(IF(ROWS(C$3:C60)&gt;COUNTIF(Sheet2!$A$2:$A$50,$A$4),"",INDEX(Sheet2!C$2:C$50,SMALL(IF(Sheet2!$A$2:$A$50=Sheet1!$A$4,IF(Sheet2!C$2:C$50&lt;&gt;"",ROW(Sheet2!C$2:C$50)-ROW(Sheet2!C$2)+1)),ROWS(C$3:C60)))),"")</f>
        <v/>
      </c>
      <c r="D61" s="18" t="str">
        <f t="array" ref="D61">IFERROR(IF(ROWS(D$3:D60)&gt;COUNTIF(Sheet2!$A$2:$A$50,$A$4),"",INDEX(Sheet2!D$2:D$50,SMALL(IF(Sheet2!$A$2:$A$50=Sheet1!$A$4,IF(Sheet2!D$2:D$50&lt;&gt;"",ROW(Sheet2!D$2:D$50)-ROW(Sheet2!D$2)+1)),ROWS(D$3:D60)))),"")</f>
        <v/>
      </c>
      <c r="E61" s="18" t="str">
        <f t="array" ref="E61">IFERROR(IF(ROWS(E$3:E60)&gt;COUNTIF(Sheet2!$A$2:$A$50,$A$4),"",INDEX(Sheet2!E$2:E$50,SMALL(IF(Sheet2!$A$2:$A$50=Sheet1!$A$4,IF(Sheet2!E$2:E$50&lt;&gt;"",ROW(Sheet2!E$2:E$50)-ROW(Sheet2!E$2)+1)),ROWS(E$3:E60)))),"")</f>
        <v/>
      </c>
      <c r="F61" s="19" t="str">
        <f t="array" ref="F61">IFERROR(IF(ROWS(F$3:F60)&gt;COUNTIF(Sheet2!$A$2:$A$50,$A$4),"",INDEX(Sheet2!F$2:F$50,SMALL(IF(Sheet2!$A$2:$A$50=Sheet1!$A$4,IF(Sheet2!F$2:F$50&lt;&gt;"",ROW(Sheet2!F$2:F$50)-ROW(Sheet2!F$2)+1)),ROWS(F$3:F60)))),"")</f>
        <v/>
      </c>
      <c r="G61" s="18" t="str">
        <f t="array" ref="G61">IFERROR(IF(ROWS(G$3:G60)&gt;COUNTIF(Sheet2!$A$2:$A$50,$A$4),"",INDEX(Sheet2!G$2:G$50,SMALL(IF(Sheet2!$A$2:$A$50=Sheet1!$A$4,IF(Sheet2!G$2:G$50&lt;&gt;"",ROW(Sheet2!G$2:G$50)-ROW(Sheet2!G$2)+1)),ROWS(G$3:G60)))),"")</f>
        <v/>
      </c>
      <c r="H61" s="18" t="str">
        <f t="array" ref="H61">IFERROR(IF(ROWS(H$3:H60)&gt;COUNTIF(Sheet2!$A$2:$A$50,$A$4),"",INDEX(Sheet2!H$2:H$50,SMALL(IF(Sheet2!$A$2:$A$50=Sheet1!$A$4,IF(Sheet2!H$2:H$50&lt;&gt;"",ROW(Sheet2!H$2:H$50)-ROW(Sheet2!H$2)+1)),ROWS(H$3:H60)))),"")</f>
        <v/>
      </c>
      <c r="I61" s="18" t="str">
        <f t="array" ref="I61">IFERROR(IF(ROWS(I$3:I60)&gt;COUNTIF(Sheet2!$A$2:$A$50,$A$4),"",INDEX(Sheet2!I$2:I$50,SMALL(IF(Sheet2!$A$2:$A$50=Sheet1!$A$4,IF(Sheet2!I$2:I$50&lt;&gt;"",ROW(Sheet2!I$2:I$50)-ROW(Sheet2!I$2)+1)),ROWS(I$3:I60)))),"")</f>
        <v/>
      </c>
      <c r="J61" s="17" t="str">
        <f>IF(COUNTIF($A$4:$A61,$A61)&gt;1,$A61&amp;" مكرر ","")</f>
        <v/>
      </c>
    </row>
    <row r="62" spans="1:10" ht="18.5" x14ac:dyDescent="0.35">
      <c r="A62" s="16"/>
      <c r="B62" s="18" t="str">
        <f t="array" ref="B62">IFERROR(IF(ROWS(B$3:B61)&gt;COUNTIF(Sheet2!$A$2:$A$50,$A$4),"",INDEX(Sheet2!B$2:B$50,SMALL(IF(Sheet2!$A$2:$A$50=Sheet1!$A$4,IF(Sheet2!B$2:B$50&lt;&gt;"",ROW(Sheet2!B$2:B$50)-ROW(Sheet2!B$2)+1)),ROWS(B$3:B61)))),"")</f>
        <v/>
      </c>
      <c r="C62" s="18" t="str">
        <f t="array" ref="C62">IFERROR(IF(ROWS(C$3:C61)&gt;COUNTIF(Sheet2!$A$2:$A$50,$A$4),"",INDEX(Sheet2!C$2:C$50,SMALL(IF(Sheet2!$A$2:$A$50=Sheet1!$A$4,IF(Sheet2!C$2:C$50&lt;&gt;"",ROW(Sheet2!C$2:C$50)-ROW(Sheet2!C$2)+1)),ROWS(C$3:C61)))),"")</f>
        <v/>
      </c>
      <c r="D62" s="18" t="str">
        <f t="array" ref="D62">IFERROR(IF(ROWS(D$3:D61)&gt;COUNTIF(Sheet2!$A$2:$A$50,$A$4),"",INDEX(Sheet2!D$2:D$50,SMALL(IF(Sheet2!$A$2:$A$50=Sheet1!$A$4,IF(Sheet2!D$2:D$50&lt;&gt;"",ROW(Sheet2!D$2:D$50)-ROW(Sheet2!D$2)+1)),ROWS(D$3:D61)))),"")</f>
        <v/>
      </c>
      <c r="E62" s="18" t="str">
        <f t="array" ref="E62">IFERROR(IF(ROWS(E$3:E61)&gt;COUNTIF(Sheet2!$A$2:$A$50,$A$4),"",INDEX(Sheet2!E$2:E$50,SMALL(IF(Sheet2!$A$2:$A$50=Sheet1!$A$4,IF(Sheet2!E$2:E$50&lt;&gt;"",ROW(Sheet2!E$2:E$50)-ROW(Sheet2!E$2)+1)),ROWS(E$3:E61)))),"")</f>
        <v/>
      </c>
      <c r="F62" s="19" t="str">
        <f t="array" ref="F62">IFERROR(IF(ROWS(F$3:F61)&gt;COUNTIF(Sheet2!$A$2:$A$50,$A$4),"",INDEX(Sheet2!F$2:F$50,SMALL(IF(Sheet2!$A$2:$A$50=Sheet1!$A$4,IF(Sheet2!F$2:F$50&lt;&gt;"",ROW(Sheet2!F$2:F$50)-ROW(Sheet2!F$2)+1)),ROWS(F$3:F61)))),"")</f>
        <v/>
      </c>
      <c r="G62" s="18" t="str">
        <f t="array" ref="G62">IFERROR(IF(ROWS(G$3:G61)&gt;COUNTIF(Sheet2!$A$2:$A$50,$A$4),"",INDEX(Sheet2!G$2:G$50,SMALL(IF(Sheet2!$A$2:$A$50=Sheet1!$A$4,IF(Sheet2!G$2:G$50&lt;&gt;"",ROW(Sheet2!G$2:G$50)-ROW(Sheet2!G$2)+1)),ROWS(G$3:G61)))),"")</f>
        <v/>
      </c>
      <c r="H62" s="18" t="str">
        <f t="array" ref="H62">IFERROR(IF(ROWS(H$3:H61)&gt;COUNTIF(Sheet2!$A$2:$A$50,$A$4),"",INDEX(Sheet2!H$2:H$50,SMALL(IF(Sheet2!$A$2:$A$50=Sheet1!$A$4,IF(Sheet2!H$2:H$50&lt;&gt;"",ROW(Sheet2!H$2:H$50)-ROW(Sheet2!H$2)+1)),ROWS(H$3:H61)))),"")</f>
        <v/>
      </c>
      <c r="I62" s="18" t="str">
        <f t="array" ref="I62">IFERROR(IF(ROWS(I$3:I61)&gt;COUNTIF(Sheet2!$A$2:$A$50,$A$4),"",INDEX(Sheet2!I$2:I$50,SMALL(IF(Sheet2!$A$2:$A$50=Sheet1!$A$4,IF(Sheet2!I$2:I$50&lt;&gt;"",ROW(Sheet2!I$2:I$50)-ROW(Sheet2!I$2)+1)),ROWS(I$3:I61)))),"")</f>
        <v/>
      </c>
      <c r="J62" s="17" t="str">
        <f>IF(COUNTIF($A$4:$A62,$A62)&gt;1,$A62&amp;" مكرر ","")</f>
        <v/>
      </c>
    </row>
    <row r="63" spans="1:10" ht="18.5" x14ac:dyDescent="0.35">
      <c r="A63" s="16"/>
      <c r="B63" s="18" t="str">
        <f t="array" ref="B63">IFERROR(IF(ROWS(B$3:B62)&gt;COUNTIF(Sheet2!$A$2:$A$50,$A$4),"",INDEX(Sheet2!B$2:B$50,SMALL(IF(Sheet2!$A$2:$A$50=Sheet1!$A$4,IF(Sheet2!B$2:B$50&lt;&gt;"",ROW(Sheet2!B$2:B$50)-ROW(Sheet2!B$2)+1)),ROWS(B$3:B62)))),"")</f>
        <v/>
      </c>
      <c r="C63" s="18" t="str">
        <f t="array" ref="C63">IFERROR(IF(ROWS(C$3:C62)&gt;COUNTIF(Sheet2!$A$2:$A$50,$A$4),"",INDEX(Sheet2!C$2:C$50,SMALL(IF(Sheet2!$A$2:$A$50=Sheet1!$A$4,IF(Sheet2!C$2:C$50&lt;&gt;"",ROW(Sheet2!C$2:C$50)-ROW(Sheet2!C$2)+1)),ROWS(C$3:C62)))),"")</f>
        <v/>
      </c>
      <c r="D63" s="18" t="str">
        <f t="array" ref="D63">IFERROR(IF(ROWS(D$3:D62)&gt;COUNTIF(Sheet2!$A$2:$A$50,$A$4),"",INDEX(Sheet2!D$2:D$50,SMALL(IF(Sheet2!$A$2:$A$50=Sheet1!$A$4,IF(Sheet2!D$2:D$50&lt;&gt;"",ROW(Sheet2!D$2:D$50)-ROW(Sheet2!D$2)+1)),ROWS(D$3:D62)))),"")</f>
        <v/>
      </c>
      <c r="E63" s="18" t="str">
        <f t="array" ref="E63">IFERROR(IF(ROWS(E$3:E62)&gt;COUNTIF(Sheet2!$A$2:$A$50,$A$4),"",INDEX(Sheet2!E$2:E$50,SMALL(IF(Sheet2!$A$2:$A$50=Sheet1!$A$4,IF(Sheet2!E$2:E$50&lt;&gt;"",ROW(Sheet2!E$2:E$50)-ROW(Sheet2!E$2)+1)),ROWS(E$3:E62)))),"")</f>
        <v/>
      </c>
      <c r="F63" s="19" t="str">
        <f t="array" ref="F63">IFERROR(IF(ROWS(F$3:F62)&gt;COUNTIF(Sheet2!$A$2:$A$50,$A$4),"",INDEX(Sheet2!F$2:F$50,SMALL(IF(Sheet2!$A$2:$A$50=Sheet1!$A$4,IF(Sheet2!F$2:F$50&lt;&gt;"",ROW(Sheet2!F$2:F$50)-ROW(Sheet2!F$2)+1)),ROWS(F$3:F62)))),"")</f>
        <v/>
      </c>
      <c r="G63" s="18" t="str">
        <f t="array" ref="G63">IFERROR(IF(ROWS(G$3:G62)&gt;COUNTIF(Sheet2!$A$2:$A$50,$A$4),"",INDEX(Sheet2!G$2:G$50,SMALL(IF(Sheet2!$A$2:$A$50=Sheet1!$A$4,IF(Sheet2!G$2:G$50&lt;&gt;"",ROW(Sheet2!G$2:G$50)-ROW(Sheet2!G$2)+1)),ROWS(G$3:G62)))),"")</f>
        <v/>
      </c>
      <c r="H63" s="18" t="str">
        <f t="array" ref="H63">IFERROR(IF(ROWS(H$3:H62)&gt;COUNTIF(Sheet2!$A$2:$A$50,$A$4),"",INDEX(Sheet2!H$2:H$50,SMALL(IF(Sheet2!$A$2:$A$50=Sheet1!$A$4,IF(Sheet2!H$2:H$50&lt;&gt;"",ROW(Sheet2!H$2:H$50)-ROW(Sheet2!H$2)+1)),ROWS(H$3:H62)))),"")</f>
        <v/>
      </c>
      <c r="I63" s="18" t="str">
        <f t="array" ref="I63">IFERROR(IF(ROWS(I$3:I62)&gt;COUNTIF(Sheet2!$A$2:$A$50,$A$4),"",INDEX(Sheet2!I$2:I$50,SMALL(IF(Sheet2!$A$2:$A$50=Sheet1!$A$4,IF(Sheet2!I$2:I$50&lt;&gt;"",ROW(Sheet2!I$2:I$50)-ROW(Sheet2!I$2)+1)),ROWS(I$3:I62)))),"")</f>
        <v/>
      </c>
      <c r="J63" s="17" t="str">
        <f>IF(COUNTIF($A$4:$A63,$A63)&gt;1,$A63&amp;" مكرر ","")</f>
        <v/>
      </c>
    </row>
    <row r="64" spans="1:10" ht="18.5" x14ac:dyDescent="0.35">
      <c r="A64" s="16"/>
      <c r="B64" s="18" t="str">
        <f t="array" ref="B64">IFERROR(IF(ROWS(B$3:B63)&gt;COUNTIF(Sheet2!$A$2:$A$50,$A$4),"",INDEX(Sheet2!B$2:B$50,SMALL(IF(Sheet2!$A$2:$A$50=Sheet1!$A$4,IF(Sheet2!B$2:B$50&lt;&gt;"",ROW(Sheet2!B$2:B$50)-ROW(Sheet2!B$2)+1)),ROWS(B$3:B63)))),"")</f>
        <v/>
      </c>
      <c r="C64" s="18" t="str">
        <f t="array" ref="C64">IFERROR(IF(ROWS(C$3:C63)&gt;COUNTIF(Sheet2!$A$2:$A$50,$A$4),"",INDEX(Sheet2!C$2:C$50,SMALL(IF(Sheet2!$A$2:$A$50=Sheet1!$A$4,IF(Sheet2!C$2:C$50&lt;&gt;"",ROW(Sheet2!C$2:C$50)-ROW(Sheet2!C$2)+1)),ROWS(C$3:C63)))),"")</f>
        <v/>
      </c>
      <c r="D64" s="18" t="str">
        <f t="array" ref="D64">IFERROR(IF(ROWS(D$3:D63)&gt;COUNTIF(Sheet2!$A$2:$A$50,$A$4),"",INDEX(Sheet2!D$2:D$50,SMALL(IF(Sheet2!$A$2:$A$50=Sheet1!$A$4,IF(Sheet2!D$2:D$50&lt;&gt;"",ROW(Sheet2!D$2:D$50)-ROW(Sheet2!D$2)+1)),ROWS(D$3:D63)))),"")</f>
        <v/>
      </c>
      <c r="E64" s="18" t="str">
        <f t="array" ref="E64">IFERROR(IF(ROWS(E$3:E63)&gt;COUNTIF(Sheet2!$A$2:$A$50,$A$4),"",INDEX(Sheet2!E$2:E$50,SMALL(IF(Sheet2!$A$2:$A$50=Sheet1!$A$4,IF(Sheet2!E$2:E$50&lt;&gt;"",ROW(Sheet2!E$2:E$50)-ROW(Sheet2!E$2)+1)),ROWS(E$3:E63)))),"")</f>
        <v/>
      </c>
      <c r="F64" s="19" t="str">
        <f t="array" ref="F64">IFERROR(IF(ROWS(F$3:F63)&gt;COUNTIF(Sheet2!$A$2:$A$50,$A$4),"",INDEX(Sheet2!F$2:F$50,SMALL(IF(Sheet2!$A$2:$A$50=Sheet1!$A$4,IF(Sheet2!F$2:F$50&lt;&gt;"",ROW(Sheet2!F$2:F$50)-ROW(Sheet2!F$2)+1)),ROWS(F$3:F63)))),"")</f>
        <v/>
      </c>
      <c r="G64" s="18" t="str">
        <f t="array" ref="G64">IFERROR(IF(ROWS(G$3:G63)&gt;COUNTIF(Sheet2!$A$2:$A$50,$A$4),"",INDEX(Sheet2!G$2:G$50,SMALL(IF(Sheet2!$A$2:$A$50=Sheet1!$A$4,IF(Sheet2!G$2:G$50&lt;&gt;"",ROW(Sheet2!G$2:G$50)-ROW(Sheet2!G$2)+1)),ROWS(G$3:G63)))),"")</f>
        <v/>
      </c>
      <c r="H64" s="18" t="str">
        <f t="array" ref="H64">IFERROR(IF(ROWS(H$3:H63)&gt;COUNTIF(Sheet2!$A$2:$A$50,$A$4),"",INDEX(Sheet2!H$2:H$50,SMALL(IF(Sheet2!$A$2:$A$50=Sheet1!$A$4,IF(Sheet2!H$2:H$50&lt;&gt;"",ROW(Sheet2!H$2:H$50)-ROW(Sheet2!H$2)+1)),ROWS(H$3:H63)))),"")</f>
        <v/>
      </c>
      <c r="I64" s="18" t="str">
        <f t="array" ref="I64">IFERROR(IF(ROWS(I$3:I63)&gt;COUNTIF(Sheet2!$A$2:$A$50,$A$4),"",INDEX(Sheet2!I$2:I$50,SMALL(IF(Sheet2!$A$2:$A$50=Sheet1!$A$4,IF(Sheet2!I$2:I$50&lt;&gt;"",ROW(Sheet2!I$2:I$50)-ROW(Sheet2!I$2)+1)),ROWS(I$3:I63)))),"")</f>
        <v/>
      </c>
      <c r="J64" s="17" t="str">
        <f>IF(COUNTIF($A$4:$A64,$A64)&gt;1,$A64&amp;" مكرر ","")</f>
        <v/>
      </c>
    </row>
    <row r="65" spans="1:10" ht="18.5" x14ac:dyDescent="0.35">
      <c r="A65" s="16"/>
      <c r="B65" s="18" t="str">
        <f t="array" ref="B65">IFERROR(IF(ROWS(B$3:B64)&gt;COUNTIF(Sheet2!$A$2:$A$50,$A$4),"",INDEX(Sheet2!B$2:B$50,SMALL(IF(Sheet2!$A$2:$A$50=Sheet1!$A$4,IF(Sheet2!B$2:B$50&lt;&gt;"",ROW(Sheet2!B$2:B$50)-ROW(Sheet2!B$2)+1)),ROWS(B$3:B64)))),"")</f>
        <v/>
      </c>
      <c r="C65" s="18" t="str">
        <f t="array" ref="C65">IFERROR(IF(ROWS(C$3:C64)&gt;COUNTIF(Sheet2!$A$2:$A$50,$A$4),"",INDEX(Sheet2!C$2:C$50,SMALL(IF(Sheet2!$A$2:$A$50=Sheet1!$A$4,IF(Sheet2!C$2:C$50&lt;&gt;"",ROW(Sheet2!C$2:C$50)-ROW(Sheet2!C$2)+1)),ROWS(C$3:C64)))),"")</f>
        <v/>
      </c>
      <c r="D65" s="18" t="str">
        <f t="array" ref="D65">IFERROR(IF(ROWS(D$3:D64)&gt;COUNTIF(Sheet2!$A$2:$A$50,$A$4),"",INDEX(Sheet2!D$2:D$50,SMALL(IF(Sheet2!$A$2:$A$50=Sheet1!$A$4,IF(Sheet2!D$2:D$50&lt;&gt;"",ROW(Sheet2!D$2:D$50)-ROW(Sheet2!D$2)+1)),ROWS(D$3:D64)))),"")</f>
        <v/>
      </c>
      <c r="E65" s="18" t="str">
        <f t="array" ref="E65">IFERROR(IF(ROWS(E$3:E64)&gt;COUNTIF(Sheet2!$A$2:$A$50,$A$4),"",INDEX(Sheet2!E$2:E$50,SMALL(IF(Sheet2!$A$2:$A$50=Sheet1!$A$4,IF(Sheet2!E$2:E$50&lt;&gt;"",ROW(Sheet2!E$2:E$50)-ROW(Sheet2!E$2)+1)),ROWS(E$3:E64)))),"")</f>
        <v/>
      </c>
      <c r="F65" s="19" t="str">
        <f t="array" ref="F65">IFERROR(IF(ROWS(F$3:F64)&gt;COUNTIF(Sheet2!$A$2:$A$50,$A$4),"",INDEX(Sheet2!F$2:F$50,SMALL(IF(Sheet2!$A$2:$A$50=Sheet1!$A$4,IF(Sheet2!F$2:F$50&lt;&gt;"",ROW(Sheet2!F$2:F$50)-ROW(Sheet2!F$2)+1)),ROWS(F$3:F64)))),"")</f>
        <v/>
      </c>
      <c r="G65" s="18" t="str">
        <f t="array" ref="G65">IFERROR(IF(ROWS(G$3:G64)&gt;COUNTIF(Sheet2!$A$2:$A$50,$A$4),"",INDEX(Sheet2!G$2:G$50,SMALL(IF(Sheet2!$A$2:$A$50=Sheet1!$A$4,IF(Sheet2!G$2:G$50&lt;&gt;"",ROW(Sheet2!G$2:G$50)-ROW(Sheet2!G$2)+1)),ROWS(G$3:G64)))),"")</f>
        <v/>
      </c>
      <c r="H65" s="18" t="str">
        <f t="array" ref="H65">IFERROR(IF(ROWS(H$3:H64)&gt;COUNTIF(Sheet2!$A$2:$A$50,$A$4),"",INDEX(Sheet2!H$2:H$50,SMALL(IF(Sheet2!$A$2:$A$50=Sheet1!$A$4,IF(Sheet2!H$2:H$50&lt;&gt;"",ROW(Sheet2!H$2:H$50)-ROW(Sheet2!H$2)+1)),ROWS(H$3:H64)))),"")</f>
        <v/>
      </c>
      <c r="I65" s="18" t="str">
        <f t="array" ref="I65">IFERROR(IF(ROWS(I$3:I64)&gt;COUNTIF(Sheet2!$A$2:$A$50,$A$4),"",INDEX(Sheet2!I$2:I$50,SMALL(IF(Sheet2!$A$2:$A$50=Sheet1!$A$4,IF(Sheet2!I$2:I$50&lt;&gt;"",ROW(Sheet2!I$2:I$50)-ROW(Sheet2!I$2)+1)),ROWS(I$3:I64)))),"")</f>
        <v/>
      </c>
      <c r="J65" s="17" t="str">
        <f>IF(COUNTIF($A$4:$A65,$A65)&gt;1,$A65&amp;" مكرر ","")</f>
        <v/>
      </c>
    </row>
    <row r="66" spans="1:10" ht="18.5" x14ac:dyDescent="0.35">
      <c r="A66" s="16"/>
      <c r="B66" s="18" t="str">
        <f t="array" ref="B66">IFERROR(IF(ROWS(B$3:B65)&gt;COUNTIF(Sheet2!$A$2:$A$50,$A$4),"",INDEX(Sheet2!B$2:B$50,SMALL(IF(Sheet2!$A$2:$A$50=Sheet1!$A$4,IF(Sheet2!B$2:B$50&lt;&gt;"",ROW(Sheet2!B$2:B$50)-ROW(Sheet2!B$2)+1)),ROWS(B$3:B65)))),"")</f>
        <v/>
      </c>
      <c r="C66" s="18" t="str">
        <f t="array" ref="C66">IFERROR(IF(ROWS(C$3:C65)&gt;COUNTIF(Sheet2!$A$2:$A$50,$A$4),"",INDEX(Sheet2!C$2:C$50,SMALL(IF(Sheet2!$A$2:$A$50=Sheet1!$A$4,IF(Sheet2!C$2:C$50&lt;&gt;"",ROW(Sheet2!C$2:C$50)-ROW(Sheet2!C$2)+1)),ROWS(C$3:C65)))),"")</f>
        <v/>
      </c>
      <c r="D66" s="18" t="str">
        <f t="array" ref="D66">IFERROR(IF(ROWS(D$3:D65)&gt;COUNTIF(Sheet2!$A$2:$A$50,$A$4),"",INDEX(Sheet2!D$2:D$50,SMALL(IF(Sheet2!$A$2:$A$50=Sheet1!$A$4,IF(Sheet2!D$2:D$50&lt;&gt;"",ROW(Sheet2!D$2:D$50)-ROW(Sheet2!D$2)+1)),ROWS(D$3:D65)))),"")</f>
        <v/>
      </c>
      <c r="E66" s="18" t="str">
        <f t="array" ref="E66">IFERROR(IF(ROWS(E$3:E65)&gt;COUNTIF(Sheet2!$A$2:$A$50,$A$4),"",INDEX(Sheet2!E$2:E$50,SMALL(IF(Sheet2!$A$2:$A$50=Sheet1!$A$4,IF(Sheet2!E$2:E$50&lt;&gt;"",ROW(Sheet2!E$2:E$50)-ROW(Sheet2!E$2)+1)),ROWS(E$3:E65)))),"")</f>
        <v/>
      </c>
      <c r="F66" s="19" t="str">
        <f t="array" ref="F66">IFERROR(IF(ROWS(F$3:F65)&gt;COUNTIF(Sheet2!$A$2:$A$50,$A$4),"",INDEX(Sheet2!F$2:F$50,SMALL(IF(Sheet2!$A$2:$A$50=Sheet1!$A$4,IF(Sheet2!F$2:F$50&lt;&gt;"",ROW(Sheet2!F$2:F$50)-ROW(Sheet2!F$2)+1)),ROWS(F$3:F65)))),"")</f>
        <v/>
      </c>
      <c r="G66" s="18" t="str">
        <f t="array" ref="G66">IFERROR(IF(ROWS(G$3:G65)&gt;COUNTIF(Sheet2!$A$2:$A$50,$A$4),"",INDEX(Sheet2!G$2:G$50,SMALL(IF(Sheet2!$A$2:$A$50=Sheet1!$A$4,IF(Sheet2!G$2:G$50&lt;&gt;"",ROW(Sheet2!G$2:G$50)-ROW(Sheet2!G$2)+1)),ROWS(G$3:G65)))),"")</f>
        <v/>
      </c>
      <c r="H66" s="18" t="str">
        <f t="array" ref="H66">IFERROR(IF(ROWS(H$3:H65)&gt;COUNTIF(Sheet2!$A$2:$A$50,$A$4),"",INDEX(Sheet2!H$2:H$50,SMALL(IF(Sheet2!$A$2:$A$50=Sheet1!$A$4,IF(Sheet2!H$2:H$50&lt;&gt;"",ROW(Sheet2!H$2:H$50)-ROW(Sheet2!H$2)+1)),ROWS(H$3:H65)))),"")</f>
        <v/>
      </c>
      <c r="I66" s="18" t="str">
        <f t="array" ref="I66">IFERROR(IF(ROWS(I$3:I65)&gt;COUNTIF(Sheet2!$A$2:$A$50,$A$4),"",INDEX(Sheet2!I$2:I$50,SMALL(IF(Sheet2!$A$2:$A$50=Sheet1!$A$4,IF(Sheet2!I$2:I$50&lt;&gt;"",ROW(Sheet2!I$2:I$50)-ROW(Sheet2!I$2)+1)),ROWS(I$3:I65)))),"")</f>
        <v/>
      </c>
      <c r="J66" s="17" t="str">
        <f>IF(COUNTIF($A$4:$A66,$A66)&gt;1,$A66&amp;" مكرر ","")</f>
        <v/>
      </c>
    </row>
    <row r="67" spans="1:10" ht="18.5" x14ac:dyDescent="0.35">
      <c r="A67" s="16"/>
      <c r="B67" s="18" t="str">
        <f t="array" ref="B67">IFERROR(IF(ROWS(B$3:B66)&gt;COUNTIF(Sheet2!$A$2:$A$50,$A$4),"",INDEX(Sheet2!B$2:B$50,SMALL(IF(Sheet2!$A$2:$A$50=Sheet1!$A$4,IF(Sheet2!B$2:B$50&lt;&gt;"",ROW(Sheet2!B$2:B$50)-ROW(Sheet2!B$2)+1)),ROWS(B$3:B66)))),"")</f>
        <v/>
      </c>
      <c r="C67" s="18" t="str">
        <f t="array" ref="C67">IFERROR(IF(ROWS(C$3:C66)&gt;COUNTIF(Sheet2!$A$2:$A$50,$A$4),"",INDEX(Sheet2!C$2:C$50,SMALL(IF(Sheet2!$A$2:$A$50=Sheet1!$A$4,IF(Sheet2!C$2:C$50&lt;&gt;"",ROW(Sheet2!C$2:C$50)-ROW(Sheet2!C$2)+1)),ROWS(C$3:C66)))),"")</f>
        <v/>
      </c>
      <c r="D67" s="18" t="str">
        <f t="array" ref="D67">IFERROR(IF(ROWS(D$3:D66)&gt;COUNTIF(Sheet2!$A$2:$A$50,$A$4),"",INDEX(Sheet2!D$2:D$50,SMALL(IF(Sheet2!$A$2:$A$50=Sheet1!$A$4,IF(Sheet2!D$2:D$50&lt;&gt;"",ROW(Sheet2!D$2:D$50)-ROW(Sheet2!D$2)+1)),ROWS(D$3:D66)))),"")</f>
        <v/>
      </c>
      <c r="E67" s="18" t="str">
        <f t="array" ref="E67">IFERROR(IF(ROWS(E$3:E66)&gt;COUNTIF(Sheet2!$A$2:$A$50,$A$4),"",INDEX(Sheet2!E$2:E$50,SMALL(IF(Sheet2!$A$2:$A$50=Sheet1!$A$4,IF(Sheet2!E$2:E$50&lt;&gt;"",ROW(Sheet2!E$2:E$50)-ROW(Sheet2!E$2)+1)),ROWS(E$3:E66)))),"")</f>
        <v/>
      </c>
      <c r="F67" s="19" t="str">
        <f t="array" ref="F67">IFERROR(IF(ROWS(F$3:F66)&gt;COUNTIF(Sheet2!$A$2:$A$50,$A$4),"",INDEX(Sheet2!F$2:F$50,SMALL(IF(Sheet2!$A$2:$A$50=Sheet1!$A$4,IF(Sheet2!F$2:F$50&lt;&gt;"",ROW(Sheet2!F$2:F$50)-ROW(Sheet2!F$2)+1)),ROWS(F$3:F66)))),"")</f>
        <v/>
      </c>
      <c r="G67" s="18" t="str">
        <f t="array" ref="G67">IFERROR(IF(ROWS(G$3:G66)&gt;COUNTIF(Sheet2!$A$2:$A$50,$A$4),"",INDEX(Sheet2!G$2:G$50,SMALL(IF(Sheet2!$A$2:$A$50=Sheet1!$A$4,IF(Sheet2!G$2:G$50&lt;&gt;"",ROW(Sheet2!G$2:G$50)-ROW(Sheet2!G$2)+1)),ROWS(G$3:G66)))),"")</f>
        <v/>
      </c>
      <c r="H67" s="18" t="str">
        <f t="array" ref="H67">IFERROR(IF(ROWS(H$3:H66)&gt;COUNTIF(Sheet2!$A$2:$A$50,$A$4),"",INDEX(Sheet2!H$2:H$50,SMALL(IF(Sheet2!$A$2:$A$50=Sheet1!$A$4,IF(Sheet2!H$2:H$50&lt;&gt;"",ROW(Sheet2!H$2:H$50)-ROW(Sheet2!H$2)+1)),ROWS(H$3:H66)))),"")</f>
        <v/>
      </c>
      <c r="I67" s="18" t="str">
        <f t="array" ref="I67">IFERROR(IF(ROWS(I$3:I66)&gt;COUNTIF(Sheet2!$A$2:$A$50,$A$4),"",INDEX(Sheet2!I$2:I$50,SMALL(IF(Sheet2!$A$2:$A$50=Sheet1!$A$4,IF(Sheet2!I$2:I$50&lt;&gt;"",ROW(Sheet2!I$2:I$50)-ROW(Sheet2!I$2)+1)),ROWS(I$3:I66)))),"")</f>
        <v/>
      </c>
      <c r="J67" s="17" t="str">
        <f>IF(COUNTIF($A$4:$A67,$A67)&gt;1,$A67&amp;" مكرر ","")</f>
        <v/>
      </c>
    </row>
    <row r="68" spans="1:10" ht="18.5" x14ac:dyDescent="0.35">
      <c r="A68" s="16"/>
      <c r="B68" s="18" t="str">
        <f t="array" ref="B68">IFERROR(IF(ROWS(B$3:B67)&gt;COUNTIF(Sheet2!$A$2:$A$50,$A$4),"",INDEX(Sheet2!B$2:B$50,SMALL(IF(Sheet2!$A$2:$A$50=Sheet1!$A$4,IF(Sheet2!B$2:B$50&lt;&gt;"",ROW(Sheet2!B$2:B$50)-ROW(Sheet2!B$2)+1)),ROWS(B$3:B67)))),"")</f>
        <v/>
      </c>
      <c r="C68" s="18" t="str">
        <f t="array" ref="C68">IFERROR(IF(ROWS(C$3:C67)&gt;COUNTIF(Sheet2!$A$2:$A$50,$A$4),"",INDEX(Sheet2!C$2:C$50,SMALL(IF(Sheet2!$A$2:$A$50=Sheet1!$A$4,IF(Sheet2!C$2:C$50&lt;&gt;"",ROW(Sheet2!C$2:C$50)-ROW(Sheet2!C$2)+1)),ROWS(C$3:C67)))),"")</f>
        <v/>
      </c>
      <c r="D68" s="18" t="str">
        <f t="array" ref="D68">IFERROR(IF(ROWS(D$3:D67)&gt;COUNTIF(Sheet2!$A$2:$A$50,$A$4),"",INDEX(Sheet2!D$2:D$50,SMALL(IF(Sheet2!$A$2:$A$50=Sheet1!$A$4,IF(Sheet2!D$2:D$50&lt;&gt;"",ROW(Sheet2!D$2:D$50)-ROW(Sheet2!D$2)+1)),ROWS(D$3:D67)))),"")</f>
        <v/>
      </c>
      <c r="E68" s="18" t="str">
        <f t="array" ref="E68">IFERROR(IF(ROWS(E$3:E67)&gt;COUNTIF(Sheet2!$A$2:$A$50,$A$4),"",INDEX(Sheet2!E$2:E$50,SMALL(IF(Sheet2!$A$2:$A$50=Sheet1!$A$4,IF(Sheet2!E$2:E$50&lt;&gt;"",ROW(Sheet2!E$2:E$50)-ROW(Sheet2!E$2)+1)),ROWS(E$3:E67)))),"")</f>
        <v/>
      </c>
      <c r="F68" s="19" t="str">
        <f t="array" ref="F68">IFERROR(IF(ROWS(F$3:F67)&gt;COUNTIF(Sheet2!$A$2:$A$50,$A$4),"",INDEX(Sheet2!F$2:F$50,SMALL(IF(Sheet2!$A$2:$A$50=Sheet1!$A$4,IF(Sheet2!F$2:F$50&lt;&gt;"",ROW(Sheet2!F$2:F$50)-ROW(Sheet2!F$2)+1)),ROWS(F$3:F67)))),"")</f>
        <v/>
      </c>
      <c r="G68" s="18" t="str">
        <f t="array" ref="G68">IFERROR(IF(ROWS(G$3:G67)&gt;COUNTIF(Sheet2!$A$2:$A$50,$A$4),"",INDEX(Sheet2!G$2:G$50,SMALL(IF(Sheet2!$A$2:$A$50=Sheet1!$A$4,IF(Sheet2!G$2:G$50&lt;&gt;"",ROW(Sheet2!G$2:G$50)-ROW(Sheet2!G$2)+1)),ROWS(G$3:G67)))),"")</f>
        <v/>
      </c>
      <c r="H68" s="18" t="str">
        <f t="array" ref="H68">IFERROR(IF(ROWS(H$3:H67)&gt;COUNTIF(Sheet2!$A$2:$A$50,$A$4),"",INDEX(Sheet2!H$2:H$50,SMALL(IF(Sheet2!$A$2:$A$50=Sheet1!$A$4,IF(Sheet2!H$2:H$50&lt;&gt;"",ROW(Sheet2!H$2:H$50)-ROW(Sheet2!H$2)+1)),ROWS(H$3:H67)))),"")</f>
        <v/>
      </c>
      <c r="I68" s="18" t="str">
        <f t="array" ref="I68">IFERROR(IF(ROWS(I$3:I67)&gt;COUNTIF(Sheet2!$A$2:$A$50,$A$4),"",INDEX(Sheet2!I$2:I$50,SMALL(IF(Sheet2!$A$2:$A$50=Sheet1!$A$4,IF(Sheet2!I$2:I$50&lt;&gt;"",ROW(Sheet2!I$2:I$50)-ROW(Sheet2!I$2)+1)),ROWS(I$3:I67)))),"")</f>
        <v/>
      </c>
      <c r="J68" s="17" t="str">
        <f>IF(COUNTIF($A$4:$A68,$A68)&gt;1,$A68&amp;" مكرر ","")</f>
        <v/>
      </c>
    </row>
    <row r="69" spans="1:10" ht="18.5" x14ac:dyDescent="0.35">
      <c r="A69" s="16"/>
      <c r="B69" s="18" t="str">
        <f t="array" ref="B69">IFERROR(IF(ROWS(B$3:B68)&gt;COUNTIF(Sheet2!$A$2:$A$50,$A$4),"",INDEX(Sheet2!B$2:B$50,SMALL(IF(Sheet2!$A$2:$A$50=Sheet1!$A$4,IF(Sheet2!B$2:B$50&lt;&gt;"",ROW(Sheet2!B$2:B$50)-ROW(Sheet2!B$2)+1)),ROWS(B$3:B68)))),"")</f>
        <v/>
      </c>
      <c r="C69" s="18" t="str">
        <f t="array" ref="C69">IFERROR(IF(ROWS(C$3:C68)&gt;COUNTIF(Sheet2!$A$2:$A$50,$A$4),"",INDEX(Sheet2!C$2:C$50,SMALL(IF(Sheet2!$A$2:$A$50=Sheet1!$A$4,IF(Sheet2!C$2:C$50&lt;&gt;"",ROW(Sheet2!C$2:C$50)-ROW(Sheet2!C$2)+1)),ROWS(C$3:C68)))),"")</f>
        <v/>
      </c>
      <c r="D69" s="18" t="str">
        <f t="array" ref="D69">IFERROR(IF(ROWS(D$3:D68)&gt;COUNTIF(Sheet2!$A$2:$A$50,$A$4),"",INDEX(Sheet2!D$2:D$50,SMALL(IF(Sheet2!$A$2:$A$50=Sheet1!$A$4,IF(Sheet2!D$2:D$50&lt;&gt;"",ROW(Sheet2!D$2:D$50)-ROW(Sheet2!D$2)+1)),ROWS(D$3:D68)))),"")</f>
        <v/>
      </c>
      <c r="E69" s="18" t="str">
        <f t="array" ref="E69">IFERROR(IF(ROWS(E$3:E68)&gt;COUNTIF(Sheet2!$A$2:$A$50,$A$4),"",INDEX(Sheet2!E$2:E$50,SMALL(IF(Sheet2!$A$2:$A$50=Sheet1!$A$4,IF(Sheet2!E$2:E$50&lt;&gt;"",ROW(Sheet2!E$2:E$50)-ROW(Sheet2!E$2)+1)),ROWS(E$3:E68)))),"")</f>
        <v/>
      </c>
      <c r="F69" s="19" t="str">
        <f t="array" ref="F69">IFERROR(IF(ROWS(F$3:F68)&gt;COUNTIF(Sheet2!$A$2:$A$50,$A$4),"",INDEX(Sheet2!F$2:F$50,SMALL(IF(Sheet2!$A$2:$A$50=Sheet1!$A$4,IF(Sheet2!F$2:F$50&lt;&gt;"",ROW(Sheet2!F$2:F$50)-ROW(Sheet2!F$2)+1)),ROWS(F$3:F68)))),"")</f>
        <v/>
      </c>
      <c r="G69" s="18" t="str">
        <f t="array" ref="G69">IFERROR(IF(ROWS(G$3:G68)&gt;COUNTIF(Sheet2!$A$2:$A$50,$A$4),"",INDEX(Sheet2!G$2:G$50,SMALL(IF(Sheet2!$A$2:$A$50=Sheet1!$A$4,IF(Sheet2!G$2:G$50&lt;&gt;"",ROW(Sheet2!G$2:G$50)-ROW(Sheet2!G$2)+1)),ROWS(G$3:G68)))),"")</f>
        <v/>
      </c>
      <c r="H69" s="18" t="str">
        <f t="array" ref="H69">IFERROR(IF(ROWS(H$3:H68)&gt;COUNTIF(Sheet2!$A$2:$A$50,$A$4),"",INDEX(Sheet2!H$2:H$50,SMALL(IF(Sheet2!$A$2:$A$50=Sheet1!$A$4,IF(Sheet2!H$2:H$50&lt;&gt;"",ROW(Sheet2!H$2:H$50)-ROW(Sheet2!H$2)+1)),ROWS(H$3:H68)))),"")</f>
        <v/>
      </c>
      <c r="I69" s="18" t="str">
        <f t="array" ref="I69">IFERROR(IF(ROWS(I$3:I68)&gt;COUNTIF(Sheet2!$A$2:$A$50,$A$4),"",INDEX(Sheet2!I$2:I$50,SMALL(IF(Sheet2!$A$2:$A$50=Sheet1!$A$4,IF(Sheet2!I$2:I$50&lt;&gt;"",ROW(Sheet2!I$2:I$50)-ROW(Sheet2!I$2)+1)),ROWS(I$3:I68)))),"")</f>
        <v/>
      </c>
      <c r="J69" s="17" t="str">
        <f>IF(COUNTIF($A$4:$A69,$A69)&gt;1,$A69&amp;" مكرر ","")</f>
        <v/>
      </c>
    </row>
    <row r="70" spans="1:10" ht="18.5" x14ac:dyDescent="0.35">
      <c r="A70" s="16"/>
      <c r="B70" s="18" t="str">
        <f t="array" ref="B70">IFERROR(IF(ROWS(B$3:B69)&gt;COUNTIF(Sheet2!$A$2:$A$50,$A$4),"",INDEX(Sheet2!B$2:B$50,SMALL(IF(Sheet2!$A$2:$A$50=Sheet1!$A$4,IF(Sheet2!B$2:B$50&lt;&gt;"",ROW(Sheet2!B$2:B$50)-ROW(Sheet2!B$2)+1)),ROWS(B$3:B69)))),"")</f>
        <v/>
      </c>
      <c r="C70" s="18" t="str">
        <f t="array" ref="C70">IFERROR(IF(ROWS(C$3:C69)&gt;COUNTIF(Sheet2!$A$2:$A$50,$A$4),"",INDEX(Sheet2!C$2:C$50,SMALL(IF(Sheet2!$A$2:$A$50=Sheet1!$A$4,IF(Sheet2!C$2:C$50&lt;&gt;"",ROW(Sheet2!C$2:C$50)-ROW(Sheet2!C$2)+1)),ROWS(C$3:C69)))),"")</f>
        <v/>
      </c>
      <c r="D70" s="18" t="str">
        <f t="array" ref="D70">IFERROR(IF(ROWS(D$3:D69)&gt;COUNTIF(Sheet2!$A$2:$A$50,$A$4),"",INDEX(Sheet2!D$2:D$50,SMALL(IF(Sheet2!$A$2:$A$50=Sheet1!$A$4,IF(Sheet2!D$2:D$50&lt;&gt;"",ROW(Sheet2!D$2:D$50)-ROW(Sheet2!D$2)+1)),ROWS(D$3:D69)))),"")</f>
        <v/>
      </c>
      <c r="E70" s="18" t="str">
        <f t="array" ref="E70">IFERROR(IF(ROWS(E$3:E69)&gt;COUNTIF(Sheet2!$A$2:$A$50,$A$4),"",INDEX(Sheet2!E$2:E$50,SMALL(IF(Sheet2!$A$2:$A$50=Sheet1!$A$4,IF(Sheet2!E$2:E$50&lt;&gt;"",ROW(Sheet2!E$2:E$50)-ROW(Sheet2!E$2)+1)),ROWS(E$3:E69)))),"")</f>
        <v/>
      </c>
      <c r="F70" s="19" t="str">
        <f t="array" ref="F70">IFERROR(IF(ROWS(F$3:F69)&gt;COUNTIF(Sheet2!$A$2:$A$50,$A$4),"",INDEX(Sheet2!F$2:F$50,SMALL(IF(Sheet2!$A$2:$A$50=Sheet1!$A$4,IF(Sheet2!F$2:F$50&lt;&gt;"",ROW(Sheet2!F$2:F$50)-ROW(Sheet2!F$2)+1)),ROWS(F$3:F69)))),"")</f>
        <v/>
      </c>
      <c r="G70" s="18" t="str">
        <f t="array" ref="G70">IFERROR(IF(ROWS(G$3:G69)&gt;COUNTIF(Sheet2!$A$2:$A$50,$A$4),"",INDEX(Sheet2!G$2:G$50,SMALL(IF(Sheet2!$A$2:$A$50=Sheet1!$A$4,IF(Sheet2!G$2:G$50&lt;&gt;"",ROW(Sheet2!G$2:G$50)-ROW(Sheet2!G$2)+1)),ROWS(G$3:G69)))),"")</f>
        <v/>
      </c>
      <c r="H70" s="18" t="str">
        <f t="array" ref="H70">IFERROR(IF(ROWS(H$3:H69)&gt;COUNTIF(Sheet2!$A$2:$A$50,$A$4),"",INDEX(Sheet2!H$2:H$50,SMALL(IF(Sheet2!$A$2:$A$50=Sheet1!$A$4,IF(Sheet2!H$2:H$50&lt;&gt;"",ROW(Sheet2!H$2:H$50)-ROW(Sheet2!H$2)+1)),ROWS(H$3:H69)))),"")</f>
        <v/>
      </c>
      <c r="I70" s="18" t="str">
        <f t="array" ref="I70">IFERROR(IF(ROWS(I$3:I69)&gt;COUNTIF(Sheet2!$A$2:$A$50,$A$4),"",INDEX(Sheet2!I$2:I$50,SMALL(IF(Sheet2!$A$2:$A$50=Sheet1!$A$4,IF(Sheet2!I$2:I$50&lt;&gt;"",ROW(Sheet2!I$2:I$50)-ROW(Sheet2!I$2)+1)),ROWS(I$3:I69)))),"")</f>
        <v/>
      </c>
      <c r="J70" s="17" t="str">
        <f>IF(COUNTIF($A$4:$A70,$A70)&gt;1,$A70&amp;" مكرر ","")</f>
        <v/>
      </c>
    </row>
    <row r="71" spans="1:10" ht="18.5" x14ac:dyDescent="0.35">
      <c r="A71" s="16"/>
      <c r="B71" s="18" t="str">
        <f t="array" ref="B71">IFERROR(IF(ROWS(B$3:B70)&gt;COUNTIF(Sheet2!$A$2:$A$50,$A$4),"",INDEX(Sheet2!B$2:B$50,SMALL(IF(Sheet2!$A$2:$A$50=Sheet1!$A$4,IF(Sheet2!B$2:B$50&lt;&gt;"",ROW(Sheet2!B$2:B$50)-ROW(Sheet2!B$2)+1)),ROWS(B$3:B70)))),"")</f>
        <v/>
      </c>
      <c r="C71" s="18" t="str">
        <f t="array" ref="C71">IFERROR(IF(ROWS(C$3:C70)&gt;COUNTIF(Sheet2!$A$2:$A$50,$A$4),"",INDEX(Sheet2!C$2:C$50,SMALL(IF(Sheet2!$A$2:$A$50=Sheet1!$A$4,IF(Sheet2!C$2:C$50&lt;&gt;"",ROW(Sheet2!C$2:C$50)-ROW(Sheet2!C$2)+1)),ROWS(C$3:C70)))),"")</f>
        <v/>
      </c>
      <c r="D71" s="18" t="str">
        <f t="array" ref="D71">IFERROR(IF(ROWS(D$3:D70)&gt;COUNTIF(Sheet2!$A$2:$A$50,$A$4),"",INDEX(Sheet2!D$2:D$50,SMALL(IF(Sheet2!$A$2:$A$50=Sheet1!$A$4,IF(Sheet2!D$2:D$50&lt;&gt;"",ROW(Sheet2!D$2:D$50)-ROW(Sheet2!D$2)+1)),ROWS(D$3:D70)))),"")</f>
        <v/>
      </c>
      <c r="E71" s="18" t="str">
        <f t="array" ref="E71">IFERROR(IF(ROWS(E$3:E70)&gt;COUNTIF(Sheet2!$A$2:$A$50,$A$4),"",INDEX(Sheet2!E$2:E$50,SMALL(IF(Sheet2!$A$2:$A$50=Sheet1!$A$4,IF(Sheet2!E$2:E$50&lt;&gt;"",ROW(Sheet2!E$2:E$50)-ROW(Sheet2!E$2)+1)),ROWS(E$3:E70)))),"")</f>
        <v/>
      </c>
      <c r="F71" s="19" t="str">
        <f t="array" ref="F71">IFERROR(IF(ROWS(F$3:F70)&gt;COUNTIF(Sheet2!$A$2:$A$50,$A$4),"",INDEX(Sheet2!F$2:F$50,SMALL(IF(Sheet2!$A$2:$A$50=Sheet1!$A$4,IF(Sheet2!F$2:F$50&lt;&gt;"",ROW(Sheet2!F$2:F$50)-ROW(Sheet2!F$2)+1)),ROWS(F$3:F70)))),"")</f>
        <v/>
      </c>
      <c r="G71" s="18" t="str">
        <f t="array" ref="G71">IFERROR(IF(ROWS(G$3:G70)&gt;COUNTIF(Sheet2!$A$2:$A$50,$A$4),"",INDEX(Sheet2!G$2:G$50,SMALL(IF(Sheet2!$A$2:$A$50=Sheet1!$A$4,IF(Sheet2!G$2:G$50&lt;&gt;"",ROW(Sheet2!G$2:G$50)-ROW(Sheet2!G$2)+1)),ROWS(G$3:G70)))),"")</f>
        <v/>
      </c>
      <c r="H71" s="18" t="str">
        <f t="array" ref="H71">IFERROR(IF(ROWS(H$3:H70)&gt;COUNTIF(Sheet2!$A$2:$A$50,$A$4),"",INDEX(Sheet2!H$2:H$50,SMALL(IF(Sheet2!$A$2:$A$50=Sheet1!$A$4,IF(Sheet2!H$2:H$50&lt;&gt;"",ROW(Sheet2!H$2:H$50)-ROW(Sheet2!H$2)+1)),ROWS(H$3:H70)))),"")</f>
        <v/>
      </c>
      <c r="I71" s="18" t="str">
        <f t="array" ref="I71">IFERROR(IF(ROWS(I$3:I70)&gt;COUNTIF(Sheet2!$A$2:$A$50,$A$4),"",INDEX(Sheet2!I$2:I$50,SMALL(IF(Sheet2!$A$2:$A$50=Sheet1!$A$4,IF(Sheet2!I$2:I$50&lt;&gt;"",ROW(Sheet2!I$2:I$50)-ROW(Sheet2!I$2)+1)),ROWS(I$3:I70)))),"")</f>
        <v/>
      </c>
      <c r="J71" s="17" t="str">
        <f>IF(COUNTIF($A$4:$A71,$A71)&gt;1,$A71&amp;" مكرر ","")</f>
        <v/>
      </c>
    </row>
    <row r="72" spans="1:10" ht="18.5" x14ac:dyDescent="0.35">
      <c r="A72" s="16"/>
      <c r="B72" s="18" t="str">
        <f t="array" ref="B72">IFERROR(IF(ROWS(B$3:B71)&gt;COUNTIF(Sheet2!$A$2:$A$50,$A$4),"",INDEX(Sheet2!B$2:B$50,SMALL(IF(Sheet2!$A$2:$A$50=Sheet1!$A$4,IF(Sheet2!B$2:B$50&lt;&gt;"",ROW(Sheet2!B$2:B$50)-ROW(Sheet2!B$2)+1)),ROWS(B$3:B71)))),"")</f>
        <v/>
      </c>
      <c r="C72" s="18" t="str">
        <f t="array" ref="C72">IFERROR(IF(ROWS(C$3:C71)&gt;COUNTIF(Sheet2!$A$2:$A$50,$A$4),"",INDEX(Sheet2!C$2:C$50,SMALL(IF(Sheet2!$A$2:$A$50=Sheet1!$A$4,IF(Sheet2!C$2:C$50&lt;&gt;"",ROW(Sheet2!C$2:C$50)-ROW(Sheet2!C$2)+1)),ROWS(C$3:C71)))),"")</f>
        <v/>
      </c>
      <c r="D72" s="18" t="str">
        <f t="array" ref="D72">IFERROR(IF(ROWS(D$3:D71)&gt;COUNTIF(Sheet2!$A$2:$A$50,$A$4),"",INDEX(Sheet2!D$2:D$50,SMALL(IF(Sheet2!$A$2:$A$50=Sheet1!$A$4,IF(Sheet2!D$2:D$50&lt;&gt;"",ROW(Sheet2!D$2:D$50)-ROW(Sheet2!D$2)+1)),ROWS(D$3:D71)))),"")</f>
        <v/>
      </c>
      <c r="E72" s="18" t="str">
        <f t="array" ref="E72">IFERROR(IF(ROWS(E$3:E71)&gt;COUNTIF(Sheet2!$A$2:$A$50,$A$4),"",INDEX(Sheet2!E$2:E$50,SMALL(IF(Sheet2!$A$2:$A$50=Sheet1!$A$4,IF(Sheet2!E$2:E$50&lt;&gt;"",ROW(Sheet2!E$2:E$50)-ROW(Sheet2!E$2)+1)),ROWS(E$3:E71)))),"")</f>
        <v/>
      </c>
      <c r="F72" s="19" t="str">
        <f t="array" ref="F72">IFERROR(IF(ROWS(F$3:F71)&gt;COUNTIF(Sheet2!$A$2:$A$50,$A$4),"",INDEX(Sheet2!F$2:F$50,SMALL(IF(Sheet2!$A$2:$A$50=Sheet1!$A$4,IF(Sheet2!F$2:F$50&lt;&gt;"",ROW(Sheet2!F$2:F$50)-ROW(Sheet2!F$2)+1)),ROWS(F$3:F71)))),"")</f>
        <v/>
      </c>
      <c r="G72" s="18" t="str">
        <f t="array" ref="G72">IFERROR(IF(ROWS(G$3:G71)&gt;COUNTIF(Sheet2!$A$2:$A$50,$A$4),"",INDEX(Sheet2!G$2:G$50,SMALL(IF(Sheet2!$A$2:$A$50=Sheet1!$A$4,IF(Sheet2!G$2:G$50&lt;&gt;"",ROW(Sheet2!G$2:G$50)-ROW(Sheet2!G$2)+1)),ROWS(G$3:G71)))),"")</f>
        <v/>
      </c>
      <c r="H72" s="18" t="str">
        <f t="array" ref="H72">IFERROR(IF(ROWS(H$3:H71)&gt;COUNTIF(Sheet2!$A$2:$A$50,$A$4),"",INDEX(Sheet2!H$2:H$50,SMALL(IF(Sheet2!$A$2:$A$50=Sheet1!$A$4,IF(Sheet2!H$2:H$50&lt;&gt;"",ROW(Sheet2!H$2:H$50)-ROW(Sheet2!H$2)+1)),ROWS(H$3:H71)))),"")</f>
        <v/>
      </c>
      <c r="I72" s="18" t="str">
        <f t="array" ref="I72">IFERROR(IF(ROWS(I$3:I71)&gt;COUNTIF(Sheet2!$A$2:$A$50,$A$4),"",INDEX(Sheet2!I$2:I$50,SMALL(IF(Sheet2!$A$2:$A$50=Sheet1!$A$4,IF(Sheet2!I$2:I$50&lt;&gt;"",ROW(Sheet2!I$2:I$50)-ROW(Sheet2!I$2)+1)),ROWS(I$3:I71)))),"")</f>
        <v/>
      </c>
      <c r="J72" s="17" t="str">
        <f>IF(COUNTIF($A$4:$A72,$A72)&gt;1,$A72&amp;" مكرر ","")</f>
        <v/>
      </c>
    </row>
    <row r="73" spans="1:10" ht="18.5" x14ac:dyDescent="0.35">
      <c r="A73" s="16"/>
      <c r="B73" s="18" t="str">
        <f t="array" ref="B73">IFERROR(IF(ROWS(B$3:B72)&gt;COUNTIF(Sheet2!$A$2:$A$50,$A$4),"",INDEX(Sheet2!B$2:B$50,SMALL(IF(Sheet2!$A$2:$A$50=Sheet1!$A$4,IF(Sheet2!B$2:B$50&lt;&gt;"",ROW(Sheet2!B$2:B$50)-ROW(Sheet2!B$2)+1)),ROWS(B$3:B72)))),"")</f>
        <v/>
      </c>
      <c r="C73" s="18" t="str">
        <f t="array" ref="C73">IFERROR(IF(ROWS(C$3:C72)&gt;COUNTIF(Sheet2!$A$2:$A$50,$A$4),"",INDEX(Sheet2!C$2:C$50,SMALL(IF(Sheet2!$A$2:$A$50=Sheet1!$A$4,IF(Sheet2!C$2:C$50&lt;&gt;"",ROW(Sheet2!C$2:C$50)-ROW(Sheet2!C$2)+1)),ROWS(C$3:C72)))),"")</f>
        <v/>
      </c>
      <c r="D73" s="18" t="str">
        <f t="array" ref="D73">IFERROR(IF(ROWS(D$3:D72)&gt;COUNTIF(Sheet2!$A$2:$A$50,$A$4),"",INDEX(Sheet2!D$2:D$50,SMALL(IF(Sheet2!$A$2:$A$50=Sheet1!$A$4,IF(Sheet2!D$2:D$50&lt;&gt;"",ROW(Sheet2!D$2:D$50)-ROW(Sheet2!D$2)+1)),ROWS(D$3:D72)))),"")</f>
        <v/>
      </c>
      <c r="E73" s="18" t="str">
        <f t="array" ref="E73">IFERROR(IF(ROWS(E$3:E72)&gt;COUNTIF(Sheet2!$A$2:$A$50,$A$4),"",INDEX(Sheet2!E$2:E$50,SMALL(IF(Sheet2!$A$2:$A$50=Sheet1!$A$4,IF(Sheet2!E$2:E$50&lt;&gt;"",ROW(Sheet2!E$2:E$50)-ROW(Sheet2!E$2)+1)),ROWS(E$3:E72)))),"")</f>
        <v/>
      </c>
      <c r="F73" s="19" t="str">
        <f t="array" ref="F73">IFERROR(IF(ROWS(F$3:F72)&gt;COUNTIF(Sheet2!$A$2:$A$50,$A$4),"",INDEX(Sheet2!F$2:F$50,SMALL(IF(Sheet2!$A$2:$A$50=Sheet1!$A$4,IF(Sheet2!F$2:F$50&lt;&gt;"",ROW(Sheet2!F$2:F$50)-ROW(Sheet2!F$2)+1)),ROWS(F$3:F72)))),"")</f>
        <v/>
      </c>
      <c r="G73" s="18" t="str">
        <f t="array" ref="G73">IFERROR(IF(ROWS(G$3:G72)&gt;COUNTIF(Sheet2!$A$2:$A$50,$A$4),"",INDEX(Sheet2!G$2:G$50,SMALL(IF(Sheet2!$A$2:$A$50=Sheet1!$A$4,IF(Sheet2!G$2:G$50&lt;&gt;"",ROW(Sheet2!G$2:G$50)-ROW(Sheet2!G$2)+1)),ROWS(G$3:G72)))),"")</f>
        <v/>
      </c>
      <c r="H73" s="18" t="str">
        <f t="array" ref="H73">IFERROR(IF(ROWS(H$3:H72)&gt;COUNTIF(Sheet2!$A$2:$A$50,$A$4),"",INDEX(Sheet2!H$2:H$50,SMALL(IF(Sheet2!$A$2:$A$50=Sheet1!$A$4,IF(Sheet2!H$2:H$50&lt;&gt;"",ROW(Sheet2!H$2:H$50)-ROW(Sheet2!H$2)+1)),ROWS(H$3:H72)))),"")</f>
        <v/>
      </c>
      <c r="I73" s="18" t="str">
        <f t="array" ref="I73">IFERROR(IF(ROWS(I$3:I72)&gt;COUNTIF(Sheet2!$A$2:$A$50,$A$4),"",INDEX(Sheet2!I$2:I$50,SMALL(IF(Sheet2!$A$2:$A$50=Sheet1!$A$4,IF(Sheet2!I$2:I$50&lt;&gt;"",ROW(Sheet2!I$2:I$50)-ROW(Sheet2!I$2)+1)),ROWS(I$3:I72)))),"")</f>
        <v/>
      </c>
      <c r="J73" s="17" t="str">
        <f>IF(COUNTIF($A$4:$A73,$A73)&gt;1,$A73&amp;" مكرر ","")</f>
        <v/>
      </c>
    </row>
    <row r="74" spans="1:10" ht="18.5" x14ac:dyDescent="0.35">
      <c r="A74" s="16"/>
      <c r="B74" s="18" t="str">
        <f t="array" ref="B74">IFERROR(IF(ROWS(B$3:B73)&gt;COUNTIF(Sheet2!$A$2:$A$50,$A$4),"",INDEX(Sheet2!B$2:B$50,SMALL(IF(Sheet2!$A$2:$A$50=Sheet1!$A$4,IF(Sheet2!B$2:B$50&lt;&gt;"",ROW(Sheet2!B$2:B$50)-ROW(Sheet2!B$2)+1)),ROWS(B$3:B73)))),"")</f>
        <v/>
      </c>
      <c r="C74" s="18" t="str">
        <f t="array" ref="C74">IFERROR(IF(ROWS(C$3:C73)&gt;COUNTIF(Sheet2!$A$2:$A$50,$A$4),"",INDEX(Sheet2!C$2:C$50,SMALL(IF(Sheet2!$A$2:$A$50=Sheet1!$A$4,IF(Sheet2!C$2:C$50&lt;&gt;"",ROW(Sheet2!C$2:C$50)-ROW(Sheet2!C$2)+1)),ROWS(C$3:C73)))),"")</f>
        <v/>
      </c>
      <c r="D74" s="18" t="str">
        <f t="array" ref="D74">IFERROR(IF(ROWS(D$3:D73)&gt;COUNTIF(Sheet2!$A$2:$A$50,$A$4),"",INDEX(Sheet2!D$2:D$50,SMALL(IF(Sheet2!$A$2:$A$50=Sheet1!$A$4,IF(Sheet2!D$2:D$50&lt;&gt;"",ROW(Sheet2!D$2:D$50)-ROW(Sheet2!D$2)+1)),ROWS(D$3:D73)))),"")</f>
        <v/>
      </c>
      <c r="E74" s="18" t="str">
        <f t="array" ref="E74">IFERROR(IF(ROWS(E$3:E73)&gt;COUNTIF(Sheet2!$A$2:$A$50,$A$4),"",INDEX(Sheet2!E$2:E$50,SMALL(IF(Sheet2!$A$2:$A$50=Sheet1!$A$4,IF(Sheet2!E$2:E$50&lt;&gt;"",ROW(Sheet2!E$2:E$50)-ROW(Sheet2!E$2)+1)),ROWS(E$3:E73)))),"")</f>
        <v/>
      </c>
      <c r="F74" s="19" t="str">
        <f t="array" ref="F74">IFERROR(IF(ROWS(F$3:F73)&gt;COUNTIF(Sheet2!$A$2:$A$50,$A$4),"",INDEX(Sheet2!F$2:F$50,SMALL(IF(Sheet2!$A$2:$A$50=Sheet1!$A$4,IF(Sheet2!F$2:F$50&lt;&gt;"",ROW(Sheet2!F$2:F$50)-ROW(Sheet2!F$2)+1)),ROWS(F$3:F73)))),"")</f>
        <v/>
      </c>
      <c r="G74" s="18" t="str">
        <f t="array" ref="G74">IFERROR(IF(ROWS(G$3:G73)&gt;COUNTIF(Sheet2!$A$2:$A$50,$A$4),"",INDEX(Sheet2!G$2:G$50,SMALL(IF(Sheet2!$A$2:$A$50=Sheet1!$A$4,IF(Sheet2!G$2:G$50&lt;&gt;"",ROW(Sheet2!G$2:G$50)-ROW(Sheet2!G$2)+1)),ROWS(G$3:G73)))),"")</f>
        <v/>
      </c>
      <c r="H74" s="18" t="str">
        <f t="array" ref="H74">IFERROR(IF(ROWS(H$3:H73)&gt;COUNTIF(Sheet2!$A$2:$A$50,$A$4),"",INDEX(Sheet2!H$2:H$50,SMALL(IF(Sheet2!$A$2:$A$50=Sheet1!$A$4,IF(Sheet2!H$2:H$50&lt;&gt;"",ROW(Sheet2!H$2:H$50)-ROW(Sheet2!H$2)+1)),ROWS(H$3:H73)))),"")</f>
        <v/>
      </c>
      <c r="I74" s="18" t="str">
        <f t="array" ref="I74">IFERROR(IF(ROWS(I$3:I73)&gt;COUNTIF(Sheet2!$A$2:$A$50,$A$4),"",INDEX(Sheet2!I$2:I$50,SMALL(IF(Sheet2!$A$2:$A$50=Sheet1!$A$4,IF(Sheet2!I$2:I$50&lt;&gt;"",ROW(Sheet2!I$2:I$50)-ROW(Sheet2!I$2)+1)),ROWS(I$3:I73)))),"")</f>
        <v/>
      </c>
      <c r="J74" s="17" t="str">
        <f>IF(COUNTIF($A$4:$A74,$A74)&gt;1,$A74&amp;" مكرر ","")</f>
        <v/>
      </c>
    </row>
    <row r="75" spans="1:10" ht="18.5" x14ac:dyDescent="0.35">
      <c r="A75" s="16"/>
      <c r="B75" s="18" t="str">
        <f t="array" ref="B75">IFERROR(IF(ROWS(B$3:B74)&gt;COUNTIF(Sheet2!$A$2:$A$50,$A$4),"",INDEX(Sheet2!B$2:B$50,SMALL(IF(Sheet2!$A$2:$A$50=Sheet1!$A$4,IF(Sheet2!B$2:B$50&lt;&gt;"",ROW(Sheet2!B$2:B$50)-ROW(Sheet2!B$2)+1)),ROWS(B$3:B74)))),"")</f>
        <v/>
      </c>
      <c r="C75" s="18" t="str">
        <f t="array" ref="C75">IFERROR(IF(ROWS(C$3:C74)&gt;COUNTIF(Sheet2!$A$2:$A$50,$A$4),"",INDEX(Sheet2!C$2:C$50,SMALL(IF(Sheet2!$A$2:$A$50=Sheet1!$A$4,IF(Sheet2!C$2:C$50&lt;&gt;"",ROW(Sheet2!C$2:C$50)-ROW(Sheet2!C$2)+1)),ROWS(C$3:C74)))),"")</f>
        <v/>
      </c>
      <c r="D75" s="18" t="str">
        <f t="array" ref="D75">IFERROR(IF(ROWS(D$3:D74)&gt;COUNTIF(Sheet2!$A$2:$A$50,$A$4),"",INDEX(Sheet2!D$2:D$50,SMALL(IF(Sheet2!$A$2:$A$50=Sheet1!$A$4,IF(Sheet2!D$2:D$50&lt;&gt;"",ROW(Sheet2!D$2:D$50)-ROW(Sheet2!D$2)+1)),ROWS(D$3:D74)))),"")</f>
        <v/>
      </c>
      <c r="E75" s="18" t="str">
        <f t="array" ref="E75">IFERROR(IF(ROWS(E$3:E74)&gt;COUNTIF(Sheet2!$A$2:$A$50,$A$4),"",INDEX(Sheet2!E$2:E$50,SMALL(IF(Sheet2!$A$2:$A$50=Sheet1!$A$4,IF(Sheet2!E$2:E$50&lt;&gt;"",ROW(Sheet2!E$2:E$50)-ROW(Sheet2!E$2)+1)),ROWS(E$3:E74)))),"")</f>
        <v/>
      </c>
      <c r="F75" s="19" t="str">
        <f t="array" ref="F75">IFERROR(IF(ROWS(F$3:F74)&gt;COUNTIF(Sheet2!$A$2:$A$50,$A$4),"",INDEX(Sheet2!F$2:F$50,SMALL(IF(Sheet2!$A$2:$A$50=Sheet1!$A$4,IF(Sheet2!F$2:F$50&lt;&gt;"",ROW(Sheet2!F$2:F$50)-ROW(Sheet2!F$2)+1)),ROWS(F$3:F74)))),"")</f>
        <v/>
      </c>
      <c r="G75" s="18" t="str">
        <f t="array" ref="G75">IFERROR(IF(ROWS(G$3:G74)&gt;COUNTIF(Sheet2!$A$2:$A$50,$A$4),"",INDEX(Sheet2!G$2:G$50,SMALL(IF(Sheet2!$A$2:$A$50=Sheet1!$A$4,IF(Sheet2!G$2:G$50&lt;&gt;"",ROW(Sheet2!G$2:G$50)-ROW(Sheet2!G$2)+1)),ROWS(G$3:G74)))),"")</f>
        <v/>
      </c>
      <c r="H75" s="18" t="str">
        <f t="array" ref="H75">IFERROR(IF(ROWS(H$3:H74)&gt;COUNTIF(Sheet2!$A$2:$A$50,$A$4),"",INDEX(Sheet2!H$2:H$50,SMALL(IF(Sheet2!$A$2:$A$50=Sheet1!$A$4,IF(Sheet2!H$2:H$50&lt;&gt;"",ROW(Sheet2!H$2:H$50)-ROW(Sheet2!H$2)+1)),ROWS(H$3:H74)))),"")</f>
        <v/>
      </c>
      <c r="I75" s="18" t="str">
        <f t="array" ref="I75">IFERROR(IF(ROWS(I$3:I74)&gt;COUNTIF(Sheet2!$A$2:$A$50,$A$4),"",INDEX(Sheet2!I$2:I$50,SMALL(IF(Sheet2!$A$2:$A$50=Sheet1!$A$4,IF(Sheet2!I$2:I$50&lt;&gt;"",ROW(Sheet2!I$2:I$50)-ROW(Sheet2!I$2)+1)),ROWS(I$3:I74)))),"")</f>
        <v/>
      </c>
      <c r="J75" s="17" t="str">
        <f>IF(COUNTIF($A$4:$A75,$A75)&gt;1,$A75&amp;" مكرر ","")</f>
        <v/>
      </c>
    </row>
    <row r="76" spans="1:10" ht="18.5" x14ac:dyDescent="0.35">
      <c r="A76" s="16"/>
      <c r="B76" s="18" t="str">
        <f t="array" ref="B76">IFERROR(IF(ROWS(B$3:B75)&gt;COUNTIF(Sheet2!$A$2:$A$50,$A$4),"",INDEX(Sheet2!B$2:B$50,SMALL(IF(Sheet2!$A$2:$A$50=Sheet1!$A$4,IF(Sheet2!B$2:B$50&lt;&gt;"",ROW(Sheet2!B$2:B$50)-ROW(Sheet2!B$2)+1)),ROWS(B$3:B75)))),"")</f>
        <v/>
      </c>
      <c r="C76" s="18" t="str">
        <f t="array" ref="C76">IFERROR(IF(ROWS(C$3:C75)&gt;COUNTIF(Sheet2!$A$2:$A$50,$A$4),"",INDEX(Sheet2!C$2:C$50,SMALL(IF(Sheet2!$A$2:$A$50=Sheet1!$A$4,IF(Sheet2!C$2:C$50&lt;&gt;"",ROW(Sheet2!C$2:C$50)-ROW(Sheet2!C$2)+1)),ROWS(C$3:C75)))),"")</f>
        <v/>
      </c>
      <c r="D76" s="18" t="str">
        <f t="array" ref="D76">IFERROR(IF(ROWS(D$3:D75)&gt;COUNTIF(Sheet2!$A$2:$A$50,$A$4),"",INDEX(Sheet2!D$2:D$50,SMALL(IF(Sheet2!$A$2:$A$50=Sheet1!$A$4,IF(Sheet2!D$2:D$50&lt;&gt;"",ROW(Sheet2!D$2:D$50)-ROW(Sheet2!D$2)+1)),ROWS(D$3:D75)))),"")</f>
        <v/>
      </c>
      <c r="E76" s="18" t="str">
        <f t="array" ref="E76">IFERROR(IF(ROWS(E$3:E75)&gt;COUNTIF(Sheet2!$A$2:$A$50,$A$4),"",INDEX(Sheet2!E$2:E$50,SMALL(IF(Sheet2!$A$2:$A$50=Sheet1!$A$4,IF(Sheet2!E$2:E$50&lt;&gt;"",ROW(Sheet2!E$2:E$50)-ROW(Sheet2!E$2)+1)),ROWS(E$3:E75)))),"")</f>
        <v/>
      </c>
      <c r="F76" s="19" t="str">
        <f t="array" ref="F76">IFERROR(IF(ROWS(F$3:F75)&gt;COUNTIF(Sheet2!$A$2:$A$50,$A$4),"",INDEX(Sheet2!F$2:F$50,SMALL(IF(Sheet2!$A$2:$A$50=Sheet1!$A$4,IF(Sheet2!F$2:F$50&lt;&gt;"",ROW(Sheet2!F$2:F$50)-ROW(Sheet2!F$2)+1)),ROWS(F$3:F75)))),"")</f>
        <v/>
      </c>
      <c r="G76" s="18" t="str">
        <f t="array" ref="G76">IFERROR(IF(ROWS(G$3:G75)&gt;COUNTIF(Sheet2!$A$2:$A$50,$A$4),"",INDEX(Sheet2!G$2:G$50,SMALL(IF(Sheet2!$A$2:$A$50=Sheet1!$A$4,IF(Sheet2!G$2:G$50&lt;&gt;"",ROW(Sheet2!G$2:G$50)-ROW(Sheet2!G$2)+1)),ROWS(G$3:G75)))),"")</f>
        <v/>
      </c>
      <c r="H76" s="18" t="str">
        <f t="array" ref="H76">IFERROR(IF(ROWS(H$3:H75)&gt;COUNTIF(Sheet2!$A$2:$A$50,$A$4),"",INDEX(Sheet2!H$2:H$50,SMALL(IF(Sheet2!$A$2:$A$50=Sheet1!$A$4,IF(Sheet2!H$2:H$50&lt;&gt;"",ROW(Sheet2!H$2:H$50)-ROW(Sheet2!H$2)+1)),ROWS(H$3:H75)))),"")</f>
        <v/>
      </c>
      <c r="I76" s="18" t="str">
        <f t="array" ref="I76">IFERROR(IF(ROWS(I$3:I75)&gt;COUNTIF(Sheet2!$A$2:$A$50,$A$4),"",INDEX(Sheet2!I$2:I$50,SMALL(IF(Sheet2!$A$2:$A$50=Sheet1!$A$4,IF(Sheet2!I$2:I$50&lt;&gt;"",ROW(Sheet2!I$2:I$50)-ROW(Sheet2!I$2)+1)),ROWS(I$3:I75)))),"")</f>
        <v/>
      </c>
      <c r="J76" s="17" t="str">
        <f>IF(COUNTIF($A$4:$A76,$A76)&gt;1,$A76&amp;" مكرر ","")</f>
        <v/>
      </c>
    </row>
    <row r="77" spans="1:10" ht="18.5" x14ac:dyDescent="0.35">
      <c r="A77" s="16"/>
      <c r="B77" s="18" t="str">
        <f t="array" ref="B77">IFERROR(IF(ROWS(B$3:B76)&gt;COUNTIF(Sheet2!$A$2:$A$50,$A$4),"",INDEX(Sheet2!B$2:B$50,SMALL(IF(Sheet2!$A$2:$A$50=Sheet1!$A$4,IF(Sheet2!B$2:B$50&lt;&gt;"",ROW(Sheet2!B$2:B$50)-ROW(Sheet2!B$2)+1)),ROWS(B$3:B76)))),"")</f>
        <v/>
      </c>
      <c r="C77" s="18" t="str">
        <f t="array" ref="C77">IFERROR(IF(ROWS(C$3:C76)&gt;COUNTIF(Sheet2!$A$2:$A$50,$A$4),"",INDEX(Sheet2!C$2:C$50,SMALL(IF(Sheet2!$A$2:$A$50=Sheet1!$A$4,IF(Sheet2!C$2:C$50&lt;&gt;"",ROW(Sheet2!C$2:C$50)-ROW(Sheet2!C$2)+1)),ROWS(C$3:C76)))),"")</f>
        <v/>
      </c>
      <c r="D77" s="18" t="str">
        <f t="array" ref="D77">IFERROR(IF(ROWS(D$3:D76)&gt;COUNTIF(Sheet2!$A$2:$A$50,$A$4),"",INDEX(Sheet2!D$2:D$50,SMALL(IF(Sheet2!$A$2:$A$50=Sheet1!$A$4,IF(Sheet2!D$2:D$50&lt;&gt;"",ROW(Sheet2!D$2:D$50)-ROW(Sheet2!D$2)+1)),ROWS(D$3:D76)))),"")</f>
        <v/>
      </c>
      <c r="E77" s="18" t="str">
        <f t="array" ref="E77">IFERROR(IF(ROWS(E$3:E76)&gt;COUNTIF(Sheet2!$A$2:$A$50,$A$4),"",INDEX(Sheet2!E$2:E$50,SMALL(IF(Sheet2!$A$2:$A$50=Sheet1!$A$4,IF(Sheet2!E$2:E$50&lt;&gt;"",ROW(Sheet2!E$2:E$50)-ROW(Sheet2!E$2)+1)),ROWS(E$3:E76)))),"")</f>
        <v/>
      </c>
      <c r="F77" s="19" t="str">
        <f t="array" ref="F77">IFERROR(IF(ROWS(F$3:F76)&gt;COUNTIF(Sheet2!$A$2:$A$50,$A$4),"",INDEX(Sheet2!F$2:F$50,SMALL(IF(Sheet2!$A$2:$A$50=Sheet1!$A$4,IF(Sheet2!F$2:F$50&lt;&gt;"",ROW(Sheet2!F$2:F$50)-ROW(Sheet2!F$2)+1)),ROWS(F$3:F76)))),"")</f>
        <v/>
      </c>
      <c r="G77" s="18" t="str">
        <f t="array" ref="G77">IFERROR(IF(ROWS(G$3:G76)&gt;COUNTIF(Sheet2!$A$2:$A$50,$A$4),"",INDEX(Sheet2!G$2:G$50,SMALL(IF(Sheet2!$A$2:$A$50=Sheet1!$A$4,IF(Sheet2!G$2:G$50&lt;&gt;"",ROW(Sheet2!G$2:G$50)-ROW(Sheet2!G$2)+1)),ROWS(G$3:G76)))),"")</f>
        <v/>
      </c>
      <c r="H77" s="18" t="str">
        <f t="array" ref="H77">IFERROR(IF(ROWS(H$3:H76)&gt;COUNTIF(Sheet2!$A$2:$A$50,$A$4),"",INDEX(Sheet2!H$2:H$50,SMALL(IF(Sheet2!$A$2:$A$50=Sheet1!$A$4,IF(Sheet2!H$2:H$50&lt;&gt;"",ROW(Sheet2!H$2:H$50)-ROW(Sheet2!H$2)+1)),ROWS(H$3:H76)))),"")</f>
        <v/>
      </c>
      <c r="I77" s="18" t="str">
        <f t="array" ref="I77">IFERROR(IF(ROWS(I$3:I76)&gt;COUNTIF(Sheet2!$A$2:$A$50,$A$4),"",INDEX(Sheet2!I$2:I$50,SMALL(IF(Sheet2!$A$2:$A$50=Sheet1!$A$4,IF(Sheet2!I$2:I$50&lt;&gt;"",ROW(Sheet2!I$2:I$50)-ROW(Sheet2!I$2)+1)),ROWS(I$3:I76)))),"")</f>
        <v/>
      </c>
      <c r="J77" s="17" t="str">
        <f>IF(COUNTIF($A$4:$A77,$A77)&gt;1,$A77&amp;" مكرر ","")</f>
        <v/>
      </c>
    </row>
    <row r="78" spans="1:10" ht="18.5" x14ac:dyDescent="0.35">
      <c r="A78" s="16"/>
      <c r="B78" s="18" t="str">
        <f t="array" ref="B78">IFERROR(IF(ROWS(B$3:B77)&gt;COUNTIF(Sheet2!$A$2:$A$50,$A$4),"",INDEX(Sheet2!B$2:B$50,SMALL(IF(Sheet2!$A$2:$A$50=Sheet1!$A$4,IF(Sheet2!B$2:B$50&lt;&gt;"",ROW(Sheet2!B$2:B$50)-ROW(Sheet2!B$2)+1)),ROWS(B$3:B77)))),"")</f>
        <v/>
      </c>
      <c r="C78" s="18" t="str">
        <f t="array" ref="C78">IFERROR(IF(ROWS(C$3:C77)&gt;COUNTIF(Sheet2!$A$2:$A$50,$A$4),"",INDEX(Sheet2!C$2:C$50,SMALL(IF(Sheet2!$A$2:$A$50=Sheet1!$A$4,IF(Sheet2!C$2:C$50&lt;&gt;"",ROW(Sheet2!C$2:C$50)-ROW(Sheet2!C$2)+1)),ROWS(C$3:C77)))),"")</f>
        <v/>
      </c>
      <c r="D78" s="18" t="str">
        <f t="array" ref="D78">IFERROR(IF(ROWS(D$3:D77)&gt;COUNTIF(Sheet2!$A$2:$A$50,$A$4),"",INDEX(Sheet2!D$2:D$50,SMALL(IF(Sheet2!$A$2:$A$50=Sheet1!$A$4,IF(Sheet2!D$2:D$50&lt;&gt;"",ROW(Sheet2!D$2:D$50)-ROW(Sheet2!D$2)+1)),ROWS(D$3:D77)))),"")</f>
        <v/>
      </c>
      <c r="E78" s="18" t="str">
        <f t="array" ref="E78">IFERROR(IF(ROWS(E$3:E77)&gt;COUNTIF(Sheet2!$A$2:$A$50,$A$4),"",INDEX(Sheet2!E$2:E$50,SMALL(IF(Sheet2!$A$2:$A$50=Sheet1!$A$4,IF(Sheet2!E$2:E$50&lt;&gt;"",ROW(Sheet2!E$2:E$50)-ROW(Sheet2!E$2)+1)),ROWS(E$3:E77)))),"")</f>
        <v/>
      </c>
      <c r="F78" s="19" t="str">
        <f t="array" ref="F78">IFERROR(IF(ROWS(F$3:F77)&gt;COUNTIF(Sheet2!$A$2:$A$50,$A$4),"",INDEX(Sheet2!F$2:F$50,SMALL(IF(Sheet2!$A$2:$A$50=Sheet1!$A$4,IF(Sheet2!F$2:F$50&lt;&gt;"",ROW(Sheet2!F$2:F$50)-ROW(Sheet2!F$2)+1)),ROWS(F$3:F77)))),"")</f>
        <v/>
      </c>
      <c r="G78" s="18" t="str">
        <f t="array" ref="G78">IFERROR(IF(ROWS(G$3:G77)&gt;COUNTIF(Sheet2!$A$2:$A$50,$A$4),"",INDEX(Sheet2!G$2:G$50,SMALL(IF(Sheet2!$A$2:$A$50=Sheet1!$A$4,IF(Sheet2!G$2:G$50&lt;&gt;"",ROW(Sheet2!G$2:G$50)-ROW(Sheet2!G$2)+1)),ROWS(G$3:G77)))),"")</f>
        <v/>
      </c>
      <c r="H78" s="18" t="str">
        <f t="array" ref="H78">IFERROR(IF(ROWS(H$3:H77)&gt;COUNTIF(Sheet2!$A$2:$A$50,$A$4),"",INDEX(Sheet2!H$2:H$50,SMALL(IF(Sheet2!$A$2:$A$50=Sheet1!$A$4,IF(Sheet2!H$2:H$50&lt;&gt;"",ROW(Sheet2!H$2:H$50)-ROW(Sheet2!H$2)+1)),ROWS(H$3:H77)))),"")</f>
        <v/>
      </c>
      <c r="I78" s="18" t="str">
        <f t="array" ref="I78">IFERROR(IF(ROWS(I$3:I77)&gt;COUNTIF(Sheet2!$A$2:$A$50,$A$4),"",INDEX(Sheet2!I$2:I$50,SMALL(IF(Sheet2!$A$2:$A$50=Sheet1!$A$4,IF(Sheet2!I$2:I$50&lt;&gt;"",ROW(Sheet2!I$2:I$50)-ROW(Sheet2!I$2)+1)),ROWS(I$3:I77)))),"")</f>
        <v/>
      </c>
      <c r="J78" s="17" t="str">
        <f>IF(COUNTIF($A$4:$A78,$A78)&gt;1,$A78&amp;" مكرر ","")</f>
        <v/>
      </c>
    </row>
    <row r="79" spans="1:10" ht="18.5" x14ac:dyDescent="0.35">
      <c r="A79" s="16"/>
      <c r="B79" s="18" t="str">
        <f t="array" ref="B79">IFERROR(IF(ROWS(B$3:B78)&gt;COUNTIF(Sheet2!$A$2:$A$50,$A$4),"",INDEX(Sheet2!B$2:B$50,SMALL(IF(Sheet2!$A$2:$A$50=Sheet1!$A$4,IF(Sheet2!B$2:B$50&lt;&gt;"",ROW(Sheet2!B$2:B$50)-ROW(Sheet2!B$2)+1)),ROWS(B$3:B78)))),"")</f>
        <v/>
      </c>
      <c r="C79" s="18" t="str">
        <f t="array" ref="C79">IFERROR(IF(ROWS(C$3:C78)&gt;COUNTIF(Sheet2!$A$2:$A$50,$A$4),"",INDEX(Sheet2!C$2:C$50,SMALL(IF(Sheet2!$A$2:$A$50=Sheet1!$A$4,IF(Sheet2!C$2:C$50&lt;&gt;"",ROW(Sheet2!C$2:C$50)-ROW(Sheet2!C$2)+1)),ROWS(C$3:C78)))),"")</f>
        <v/>
      </c>
      <c r="D79" s="18" t="str">
        <f t="array" ref="D79">IFERROR(IF(ROWS(D$3:D78)&gt;COUNTIF(Sheet2!$A$2:$A$50,$A$4),"",INDEX(Sheet2!D$2:D$50,SMALL(IF(Sheet2!$A$2:$A$50=Sheet1!$A$4,IF(Sheet2!D$2:D$50&lt;&gt;"",ROW(Sheet2!D$2:D$50)-ROW(Sheet2!D$2)+1)),ROWS(D$3:D78)))),"")</f>
        <v/>
      </c>
      <c r="E79" s="18" t="str">
        <f t="array" ref="E79">IFERROR(IF(ROWS(E$3:E78)&gt;COUNTIF(Sheet2!$A$2:$A$50,$A$4),"",INDEX(Sheet2!E$2:E$50,SMALL(IF(Sheet2!$A$2:$A$50=Sheet1!$A$4,IF(Sheet2!E$2:E$50&lt;&gt;"",ROW(Sheet2!E$2:E$50)-ROW(Sheet2!E$2)+1)),ROWS(E$3:E78)))),"")</f>
        <v/>
      </c>
      <c r="F79" s="19" t="str">
        <f t="array" ref="F79">IFERROR(IF(ROWS(F$3:F78)&gt;COUNTIF(Sheet2!$A$2:$A$50,$A$4),"",INDEX(Sheet2!F$2:F$50,SMALL(IF(Sheet2!$A$2:$A$50=Sheet1!$A$4,IF(Sheet2!F$2:F$50&lt;&gt;"",ROW(Sheet2!F$2:F$50)-ROW(Sheet2!F$2)+1)),ROWS(F$3:F78)))),"")</f>
        <v/>
      </c>
      <c r="G79" s="18" t="str">
        <f t="array" ref="G79">IFERROR(IF(ROWS(G$3:G78)&gt;COUNTIF(Sheet2!$A$2:$A$50,$A$4),"",INDEX(Sheet2!G$2:G$50,SMALL(IF(Sheet2!$A$2:$A$50=Sheet1!$A$4,IF(Sheet2!G$2:G$50&lt;&gt;"",ROW(Sheet2!G$2:G$50)-ROW(Sheet2!G$2)+1)),ROWS(G$3:G78)))),"")</f>
        <v/>
      </c>
      <c r="H79" s="18" t="str">
        <f t="array" ref="H79">IFERROR(IF(ROWS(H$3:H78)&gt;COUNTIF(Sheet2!$A$2:$A$50,$A$4),"",INDEX(Sheet2!H$2:H$50,SMALL(IF(Sheet2!$A$2:$A$50=Sheet1!$A$4,IF(Sheet2!H$2:H$50&lt;&gt;"",ROW(Sheet2!H$2:H$50)-ROW(Sheet2!H$2)+1)),ROWS(H$3:H78)))),"")</f>
        <v/>
      </c>
      <c r="I79" s="18" t="str">
        <f t="array" ref="I79">IFERROR(IF(ROWS(I$3:I78)&gt;COUNTIF(Sheet2!$A$2:$A$50,$A$4),"",INDEX(Sheet2!I$2:I$50,SMALL(IF(Sheet2!$A$2:$A$50=Sheet1!$A$4,IF(Sheet2!I$2:I$50&lt;&gt;"",ROW(Sheet2!I$2:I$50)-ROW(Sheet2!I$2)+1)),ROWS(I$3:I78)))),"")</f>
        <v/>
      </c>
      <c r="J79" s="17" t="str">
        <f>IF(COUNTIF($A$4:$A79,$A79)&gt;1,$A79&amp;" مكرر ","")</f>
        <v/>
      </c>
    </row>
    <row r="80" spans="1:10" ht="18.5" x14ac:dyDescent="0.35">
      <c r="A80" s="16"/>
      <c r="B80" s="18" t="str">
        <f t="array" ref="B80">IFERROR(IF(ROWS(B$3:B79)&gt;COUNTIF(Sheet2!$A$2:$A$50,$A$4),"",INDEX(Sheet2!B$2:B$50,SMALL(IF(Sheet2!$A$2:$A$50=Sheet1!$A$4,IF(Sheet2!B$2:B$50&lt;&gt;"",ROW(Sheet2!B$2:B$50)-ROW(Sheet2!B$2)+1)),ROWS(B$3:B79)))),"")</f>
        <v/>
      </c>
      <c r="C80" s="18" t="str">
        <f t="array" ref="C80">IFERROR(IF(ROWS(C$3:C79)&gt;COUNTIF(Sheet2!$A$2:$A$50,$A$4),"",INDEX(Sheet2!C$2:C$50,SMALL(IF(Sheet2!$A$2:$A$50=Sheet1!$A$4,IF(Sheet2!C$2:C$50&lt;&gt;"",ROW(Sheet2!C$2:C$50)-ROW(Sheet2!C$2)+1)),ROWS(C$3:C79)))),"")</f>
        <v/>
      </c>
      <c r="D80" s="18" t="str">
        <f t="array" ref="D80">IFERROR(IF(ROWS(D$3:D79)&gt;COUNTIF(Sheet2!$A$2:$A$50,$A$4),"",INDEX(Sheet2!D$2:D$50,SMALL(IF(Sheet2!$A$2:$A$50=Sheet1!$A$4,IF(Sheet2!D$2:D$50&lt;&gt;"",ROW(Sheet2!D$2:D$50)-ROW(Sheet2!D$2)+1)),ROWS(D$3:D79)))),"")</f>
        <v/>
      </c>
      <c r="E80" s="18" t="str">
        <f t="array" ref="E80">IFERROR(IF(ROWS(E$3:E79)&gt;COUNTIF(Sheet2!$A$2:$A$50,$A$4),"",INDEX(Sheet2!E$2:E$50,SMALL(IF(Sheet2!$A$2:$A$50=Sheet1!$A$4,IF(Sheet2!E$2:E$50&lt;&gt;"",ROW(Sheet2!E$2:E$50)-ROW(Sheet2!E$2)+1)),ROWS(E$3:E79)))),"")</f>
        <v/>
      </c>
      <c r="F80" s="19" t="str">
        <f t="array" ref="F80">IFERROR(IF(ROWS(F$3:F79)&gt;COUNTIF(Sheet2!$A$2:$A$50,$A$4),"",INDEX(Sheet2!F$2:F$50,SMALL(IF(Sheet2!$A$2:$A$50=Sheet1!$A$4,IF(Sheet2!F$2:F$50&lt;&gt;"",ROW(Sheet2!F$2:F$50)-ROW(Sheet2!F$2)+1)),ROWS(F$3:F79)))),"")</f>
        <v/>
      </c>
      <c r="G80" s="18" t="str">
        <f t="array" ref="G80">IFERROR(IF(ROWS(G$3:G79)&gt;COUNTIF(Sheet2!$A$2:$A$50,$A$4),"",INDEX(Sheet2!G$2:G$50,SMALL(IF(Sheet2!$A$2:$A$50=Sheet1!$A$4,IF(Sheet2!G$2:G$50&lt;&gt;"",ROW(Sheet2!G$2:G$50)-ROW(Sheet2!G$2)+1)),ROWS(G$3:G79)))),"")</f>
        <v/>
      </c>
      <c r="H80" s="18" t="str">
        <f t="array" ref="H80">IFERROR(IF(ROWS(H$3:H79)&gt;COUNTIF(Sheet2!$A$2:$A$50,$A$4),"",INDEX(Sheet2!H$2:H$50,SMALL(IF(Sheet2!$A$2:$A$50=Sheet1!$A$4,IF(Sheet2!H$2:H$50&lt;&gt;"",ROW(Sheet2!H$2:H$50)-ROW(Sheet2!H$2)+1)),ROWS(H$3:H79)))),"")</f>
        <v/>
      </c>
      <c r="I80" s="18" t="str">
        <f t="array" ref="I80">IFERROR(IF(ROWS(I$3:I79)&gt;COUNTIF(Sheet2!$A$2:$A$50,$A$4),"",INDEX(Sheet2!I$2:I$50,SMALL(IF(Sheet2!$A$2:$A$50=Sheet1!$A$4,IF(Sheet2!I$2:I$50&lt;&gt;"",ROW(Sheet2!I$2:I$50)-ROW(Sheet2!I$2)+1)),ROWS(I$3:I79)))),"")</f>
        <v/>
      </c>
      <c r="J80" s="17" t="str">
        <f>IF(COUNTIF($A$4:$A80,$A80)&gt;1,$A80&amp;" مكرر ","")</f>
        <v/>
      </c>
    </row>
    <row r="81" spans="1:10" ht="18.5" x14ac:dyDescent="0.35">
      <c r="A81" s="16"/>
      <c r="B81" s="18" t="str">
        <f t="array" ref="B81">IFERROR(IF(ROWS(B$3:B80)&gt;COUNTIF(Sheet2!$A$2:$A$50,$A$4),"",INDEX(Sheet2!B$2:B$50,SMALL(IF(Sheet2!$A$2:$A$50=Sheet1!$A$4,IF(Sheet2!B$2:B$50&lt;&gt;"",ROW(Sheet2!B$2:B$50)-ROW(Sheet2!B$2)+1)),ROWS(B$3:B80)))),"")</f>
        <v/>
      </c>
      <c r="C81" s="18" t="str">
        <f t="array" ref="C81">IFERROR(IF(ROWS(C$3:C80)&gt;COUNTIF(Sheet2!$A$2:$A$50,$A$4),"",INDEX(Sheet2!C$2:C$50,SMALL(IF(Sheet2!$A$2:$A$50=Sheet1!$A$4,IF(Sheet2!C$2:C$50&lt;&gt;"",ROW(Sheet2!C$2:C$50)-ROW(Sheet2!C$2)+1)),ROWS(C$3:C80)))),"")</f>
        <v/>
      </c>
      <c r="D81" s="18" t="str">
        <f t="array" ref="D81">IFERROR(IF(ROWS(D$3:D80)&gt;COUNTIF(Sheet2!$A$2:$A$50,$A$4),"",INDEX(Sheet2!D$2:D$50,SMALL(IF(Sheet2!$A$2:$A$50=Sheet1!$A$4,IF(Sheet2!D$2:D$50&lt;&gt;"",ROW(Sheet2!D$2:D$50)-ROW(Sheet2!D$2)+1)),ROWS(D$3:D80)))),"")</f>
        <v/>
      </c>
      <c r="E81" s="18" t="str">
        <f t="array" ref="E81">IFERROR(IF(ROWS(E$3:E80)&gt;COUNTIF(Sheet2!$A$2:$A$50,$A$4),"",INDEX(Sheet2!E$2:E$50,SMALL(IF(Sheet2!$A$2:$A$50=Sheet1!$A$4,IF(Sheet2!E$2:E$50&lt;&gt;"",ROW(Sheet2!E$2:E$50)-ROW(Sheet2!E$2)+1)),ROWS(E$3:E80)))),"")</f>
        <v/>
      </c>
      <c r="F81" s="19" t="str">
        <f t="array" ref="F81">IFERROR(IF(ROWS(F$3:F80)&gt;COUNTIF(Sheet2!$A$2:$A$50,$A$4),"",INDEX(Sheet2!F$2:F$50,SMALL(IF(Sheet2!$A$2:$A$50=Sheet1!$A$4,IF(Sheet2!F$2:F$50&lt;&gt;"",ROW(Sheet2!F$2:F$50)-ROW(Sheet2!F$2)+1)),ROWS(F$3:F80)))),"")</f>
        <v/>
      </c>
      <c r="G81" s="18" t="str">
        <f t="array" ref="G81">IFERROR(IF(ROWS(G$3:G80)&gt;COUNTIF(Sheet2!$A$2:$A$50,$A$4),"",INDEX(Sheet2!G$2:G$50,SMALL(IF(Sheet2!$A$2:$A$50=Sheet1!$A$4,IF(Sheet2!G$2:G$50&lt;&gt;"",ROW(Sheet2!G$2:G$50)-ROW(Sheet2!G$2)+1)),ROWS(G$3:G80)))),"")</f>
        <v/>
      </c>
      <c r="H81" s="18" t="str">
        <f t="array" ref="H81">IFERROR(IF(ROWS(H$3:H80)&gt;COUNTIF(Sheet2!$A$2:$A$50,$A$4),"",INDEX(Sheet2!H$2:H$50,SMALL(IF(Sheet2!$A$2:$A$50=Sheet1!$A$4,IF(Sheet2!H$2:H$50&lt;&gt;"",ROW(Sheet2!H$2:H$50)-ROW(Sheet2!H$2)+1)),ROWS(H$3:H80)))),"")</f>
        <v/>
      </c>
      <c r="I81" s="18" t="str">
        <f t="array" ref="I81">IFERROR(IF(ROWS(I$3:I80)&gt;COUNTIF(Sheet2!$A$2:$A$50,$A$4),"",INDEX(Sheet2!I$2:I$50,SMALL(IF(Sheet2!$A$2:$A$50=Sheet1!$A$4,IF(Sheet2!I$2:I$50&lt;&gt;"",ROW(Sheet2!I$2:I$50)-ROW(Sheet2!I$2)+1)),ROWS(I$3:I80)))),"")</f>
        <v/>
      </c>
      <c r="J81" s="17" t="str">
        <f>IF(COUNTIF($A$4:$A81,$A81)&gt;1,$A81&amp;" مكرر ","")</f>
        <v/>
      </c>
    </row>
    <row r="82" spans="1:10" ht="18.5" x14ac:dyDescent="0.35">
      <c r="A82" s="16"/>
      <c r="B82" s="18" t="str">
        <f t="array" ref="B82">IFERROR(IF(ROWS(B$3:B81)&gt;COUNTIF(Sheet2!$A$2:$A$50,$A$4),"",INDEX(Sheet2!B$2:B$50,SMALL(IF(Sheet2!$A$2:$A$50=Sheet1!$A$4,IF(Sheet2!B$2:B$50&lt;&gt;"",ROW(Sheet2!B$2:B$50)-ROW(Sheet2!B$2)+1)),ROWS(B$3:B81)))),"")</f>
        <v/>
      </c>
      <c r="C82" s="18" t="str">
        <f t="array" ref="C82">IFERROR(IF(ROWS(C$3:C81)&gt;COUNTIF(Sheet2!$A$2:$A$50,$A$4),"",INDEX(Sheet2!C$2:C$50,SMALL(IF(Sheet2!$A$2:$A$50=Sheet1!$A$4,IF(Sheet2!C$2:C$50&lt;&gt;"",ROW(Sheet2!C$2:C$50)-ROW(Sheet2!C$2)+1)),ROWS(C$3:C81)))),"")</f>
        <v/>
      </c>
      <c r="D82" s="18" t="str">
        <f t="array" ref="D82">IFERROR(IF(ROWS(D$3:D81)&gt;COUNTIF(Sheet2!$A$2:$A$50,$A$4),"",INDEX(Sheet2!D$2:D$50,SMALL(IF(Sheet2!$A$2:$A$50=Sheet1!$A$4,IF(Sheet2!D$2:D$50&lt;&gt;"",ROW(Sheet2!D$2:D$50)-ROW(Sheet2!D$2)+1)),ROWS(D$3:D81)))),"")</f>
        <v/>
      </c>
      <c r="E82" s="18" t="str">
        <f t="array" ref="E82">IFERROR(IF(ROWS(E$3:E81)&gt;COUNTIF(Sheet2!$A$2:$A$50,$A$4),"",INDEX(Sheet2!E$2:E$50,SMALL(IF(Sheet2!$A$2:$A$50=Sheet1!$A$4,IF(Sheet2!E$2:E$50&lt;&gt;"",ROW(Sheet2!E$2:E$50)-ROW(Sheet2!E$2)+1)),ROWS(E$3:E81)))),"")</f>
        <v/>
      </c>
      <c r="F82" s="19" t="str">
        <f t="array" ref="F82">IFERROR(IF(ROWS(F$3:F81)&gt;COUNTIF(Sheet2!$A$2:$A$50,$A$4),"",INDEX(Sheet2!F$2:F$50,SMALL(IF(Sheet2!$A$2:$A$50=Sheet1!$A$4,IF(Sheet2!F$2:F$50&lt;&gt;"",ROW(Sheet2!F$2:F$50)-ROW(Sheet2!F$2)+1)),ROWS(F$3:F81)))),"")</f>
        <v/>
      </c>
      <c r="G82" s="18" t="str">
        <f t="array" ref="G82">IFERROR(IF(ROWS(G$3:G81)&gt;COUNTIF(Sheet2!$A$2:$A$50,$A$4),"",INDEX(Sheet2!G$2:G$50,SMALL(IF(Sheet2!$A$2:$A$50=Sheet1!$A$4,IF(Sheet2!G$2:G$50&lt;&gt;"",ROW(Sheet2!G$2:G$50)-ROW(Sheet2!G$2)+1)),ROWS(G$3:G81)))),"")</f>
        <v/>
      </c>
      <c r="H82" s="18" t="str">
        <f t="array" ref="H82">IFERROR(IF(ROWS(H$3:H81)&gt;COUNTIF(Sheet2!$A$2:$A$50,$A$4),"",INDEX(Sheet2!H$2:H$50,SMALL(IF(Sheet2!$A$2:$A$50=Sheet1!$A$4,IF(Sheet2!H$2:H$50&lt;&gt;"",ROW(Sheet2!H$2:H$50)-ROW(Sheet2!H$2)+1)),ROWS(H$3:H81)))),"")</f>
        <v/>
      </c>
      <c r="I82" s="18" t="str">
        <f t="array" ref="I82">IFERROR(IF(ROWS(I$3:I81)&gt;COUNTIF(Sheet2!$A$2:$A$50,$A$4),"",INDEX(Sheet2!I$2:I$50,SMALL(IF(Sheet2!$A$2:$A$50=Sheet1!$A$4,IF(Sheet2!I$2:I$50&lt;&gt;"",ROW(Sheet2!I$2:I$50)-ROW(Sheet2!I$2)+1)),ROWS(I$3:I81)))),"")</f>
        <v/>
      </c>
      <c r="J82" s="17" t="str">
        <f>IF(COUNTIF($A$4:$A82,$A82)&gt;1,$A82&amp;" مكرر ","")</f>
        <v/>
      </c>
    </row>
    <row r="83" spans="1:10" ht="18.5" x14ac:dyDescent="0.35">
      <c r="A83" s="16"/>
      <c r="B83" s="18" t="str">
        <f t="array" ref="B83">IFERROR(IF(ROWS(B$3:B82)&gt;COUNTIF(Sheet2!$A$2:$A$50,$A$4),"",INDEX(Sheet2!B$2:B$50,SMALL(IF(Sheet2!$A$2:$A$50=Sheet1!$A$4,IF(Sheet2!B$2:B$50&lt;&gt;"",ROW(Sheet2!B$2:B$50)-ROW(Sheet2!B$2)+1)),ROWS(B$3:B82)))),"")</f>
        <v/>
      </c>
      <c r="C83" s="18" t="str">
        <f t="array" ref="C83">IFERROR(IF(ROWS(C$3:C82)&gt;COUNTIF(Sheet2!$A$2:$A$50,$A$4),"",INDEX(Sheet2!C$2:C$50,SMALL(IF(Sheet2!$A$2:$A$50=Sheet1!$A$4,IF(Sheet2!C$2:C$50&lt;&gt;"",ROW(Sheet2!C$2:C$50)-ROW(Sheet2!C$2)+1)),ROWS(C$3:C82)))),"")</f>
        <v/>
      </c>
      <c r="D83" s="18" t="str">
        <f t="array" ref="D83">IFERROR(IF(ROWS(D$3:D82)&gt;COUNTIF(Sheet2!$A$2:$A$50,$A$4),"",INDEX(Sheet2!D$2:D$50,SMALL(IF(Sheet2!$A$2:$A$50=Sheet1!$A$4,IF(Sheet2!D$2:D$50&lt;&gt;"",ROW(Sheet2!D$2:D$50)-ROW(Sheet2!D$2)+1)),ROWS(D$3:D82)))),"")</f>
        <v/>
      </c>
      <c r="E83" s="18" t="str">
        <f t="array" ref="E83">IFERROR(IF(ROWS(E$3:E82)&gt;COUNTIF(Sheet2!$A$2:$A$50,$A$4),"",INDEX(Sheet2!E$2:E$50,SMALL(IF(Sheet2!$A$2:$A$50=Sheet1!$A$4,IF(Sheet2!E$2:E$50&lt;&gt;"",ROW(Sheet2!E$2:E$50)-ROW(Sheet2!E$2)+1)),ROWS(E$3:E82)))),"")</f>
        <v/>
      </c>
      <c r="F83" s="19" t="str">
        <f t="array" ref="F83">IFERROR(IF(ROWS(F$3:F82)&gt;COUNTIF(Sheet2!$A$2:$A$50,$A$4),"",INDEX(Sheet2!F$2:F$50,SMALL(IF(Sheet2!$A$2:$A$50=Sheet1!$A$4,IF(Sheet2!F$2:F$50&lt;&gt;"",ROW(Sheet2!F$2:F$50)-ROW(Sheet2!F$2)+1)),ROWS(F$3:F82)))),"")</f>
        <v/>
      </c>
      <c r="G83" s="18" t="str">
        <f t="array" ref="G83">IFERROR(IF(ROWS(G$3:G82)&gt;COUNTIF(Sheet2!$A$2:$A$50,$A$4),"",INDEX(Sheet2!G$2:G$50,SMALL(IF(Sheet2!$A$2:$A$50=Sheet1!$A$4,IF(Sheet2!G$2:G$50&lt;&gt;"",ROW(Sheet2!G$2:G$50)-ROW(Sheet2!G$2)+1)),ROWS(G$3:G82)))),"")</f>
        <v/>
      </c>
      <c r="H83" s="18" t="str">
        <f t="array" ref="H83">IFERROR(IF(ROWS(H$3:H82)&gt;COUNTIF(Sheet2!$A$2:$A$50,$A$4),"",INDEX(Sheet2!H$2:H$50,SMALL(IF(Sheet2!$A$2:$A$50=Sheet1!$A$4,IF(Sheet2!H$2:H$50&lt;&gt;"",ROW(Sheet2!H$2:H$50)-ROW(Sheet2!H$2)+1)),ROWS(H$3:H82)))),"")</f>
        <v/>
      </c>
      <c r="I83" s="18" t="str">
        <f t="array" ref="I83">IFERROR(IF(ROWS(I$3:I82)&gt;COUNTIF(Sheet2!$A$2:$A$50,$A$4),"",INDEX(Sheet2!I$2:I$50,SMALL(IF(Sheet2!$A$2:$A$50=Sheet1!$A$4,IF(Sheet2!I$2:I$50&lt;&gt;"",ROW(Sheet2!I$2:I$50)-ROW(Sheet2!I$2)+1)),ROWS(I$3:I82)))),"")</f>
        <v/>
      </c>
      <c r="J83" s="17" t="str">
        <f>IF(COUNTIF($A$4:$A83,$A83)&gt;1,$A83&amp;" مكرر ","")</f>
        <v/>
      </c>
    </row>
    <row r="84" spans="1:10" ht="18.5" x14ac:dyDescent="0.35">
      <c r="A84" s="16"/>
      <c r="B84" s="18" t="str">
        <f t="array" ref="B84">IFERROR(IF(ROWS(B$3:B83)&gt;COUNTIF(Sheet2!$A$2:$A$50,$A$4),"",INDEX(Sheet2!B$2:B$50,SMALL(IF(Sheet2!$A$2:$A$50=Sheet1!$A$4,IF(Sheet2!B$2:B$50&lt;&gt;"",ROW(Sheet2!B$2:B$50)-ROW(Sheet2!B$2)+1)),ROWS(B$3:B83)))),"")</f>
        <v/>
      </c>
      <c r="C84" s="18" t="str">
        <f t="array" ref="C84">IFERROR(IF(ROWS(C$3:C83)&gt;COUNTIF(Sheet2!$A$2:$A$50,$A$4),"",INDEX(Sheet2!C$2:C$50,SMALL(IF(Sheet2!$A$2:$A$50=Sheet1!$A$4,IF(Sheet2!C$2:C$50&lt;&gt;"",ROW(Sheet2!C$2:C$50)-ROW(Sheet2!C$2)+1)),ROWS(C$3:C83)))),"")</f>
        <v/>
      </c>
      <c r="D84" s="18" t="str">
        <f t="array" ref="D84">IFERROR(IF(ROWS(D$3:D83)&gt;COUNTIF(Sheet2!$A$2:$A$50,$A$4),"",INDEX(Sheet2!D$2:D$50,SMALL(IF(Sheet2!$A$2:$A$50=Sheet1!$A$4,IF(Sheet2!D$2:D$50&lt;&gt;"",ROW(Sheet2!D$2:D$50)-ROW(Sheet2!D$2)+1)),ROWS(D$3:D83)))),"")</f>
        <v/>
      </c>
      <c r="E84" s="18" t="str">
        <f t="array" ref="E84">IFERROR(IF(ROWS(E$3:E83)&gt;COUNTIF(Sheet2!$A$2:$A$50,$A$4),"",INDEX(Sheet2!E$2:E$50,SMALL(IF(Sheet2!$A$2:$A$50=Sheet1!$A$4,IF(Sheet2!E$2:E$50&lt;&gt;"",ROW(Sheet2!E$2:E$50)-ROW(Sheet2!E$2)+1)),ROWS(E$3:E83)))),"")</f>
        <v/>
      </c>
      <c r="F84" s="19" t="str">
        <f t="array" ref="F84">IFERROR(IF(ROWS(F$3:F83)&gt;COUNTIF(Sheet2!$A$2:$A$50,$A$4),"",INDEX(Sheet2!F$2:F$50,SMALL(IF(Sheet2!$A$2:$A$50=Sheet1!$A$4,IF(Sheet2!F$2:F$50&lt;&gt;"",ROW(Sheet2!F$2:F$50)-ROW(Sheet2!F$2)+1)),ROWS(F$3:F83)))),"")</f>
        <v/>
      </c>
      <c r="G84" s="18" t="str">
        <f t="array" ref="G84">IFERROR(IF(ROWS(G$3:G83)&gt;COUNTIF(Sheet2!$A$2:$A$50,$A$4),"",INDEX(Sheet2!G$2:G$50,SMALL(IF(Sheet2!$A$2:$A$50=Sheet1!$A$4,IF(Sheet2!G$2:G$50&lt;&gt;"",ROW(Sheet2!G$2:G$50)-ROW(Sheet2!G$2)+1)),ROWS(G$3:G83)))),"")</f>
        <v/>
      </c>
      <c r="H84" s="18" t="str">
        <f t="array" ref="H84">IFERROR(IF(ROWS(H$3:H83)&gt;COUNTIF(Sheet2!$A$2:$A$50,$A$4),"",INDEX(Sheet2!H$2:H$50,SMALL(IF(Sheet2!$A$2:$A$50=Sheet1!$A$4,IF(Sheet2!H$2:H$50&lt;&gt;"",ROW(Sheet2!H$2:H$50)-ROW(Sheet2!H$2)+1)),ROWS(H$3:H83)))),"")</f>
        <v/>
      </c>
      <c r="I84" s="18" t="str">
        <f t="array" ref="I84">IFERROR(IF(ROWS(I$3:I83)&gt;COUNTIF(Sheet2!$A$2:$A$50,$A$4),"",INDEX(Sheet2!I$2:I$50,SMALL(IF(Sheet2!$A$2:$A$50=Sheet1!$A$4,IF(Sheet2!I$2:I$50&lt;&gt;"",ROW(Sheet2!I$2:I$50)-ROW(Sheet2!I$2)+1)),ROWS(I$3:I83)))),"")</f>
        <v/>
      </c>
      <c r="J84" s="17" t="str">
        <f>IF(COUNTIF($A$4:$A84,$A84)&gt;1,$A84&amp;" مكرر ","")</f>
        <v/>
      </c>
    </row>
    <row r="85" spans="1:10" ht="18.5" x14ac:dyDescent="0.35">
      <c r="A85" s="16"/>
      <c r="B85" s="18" t="str">
        <f t="array" ref="B85">IFERROR(IF(ROWS(B$3:B84)&gt;COUNTIF(Sheet2!$A$2:$A$50,$A$4),"",INDEX(Sheet2!B$2:B$50,SMALL(IF(Sheet2!$A$2:$A$50=Sheet1!$A$4,IF(Sheet2!B$2:B$50&lt;&gt;"",ROW(Sheet2!B$2:B$50)-ROW(Sheet2!B$2)+1)),ROWS(B$3:B84)))),"")</f>
        <v/>
      </c>
      <c r="C85" s="18" t="str">
        <f t="array" ref="C85">IFERROR(IF(ROWS(C$3:C84)&gt;COUNTIF(Sheet2!$A$2:$A$50,$A$4),"",INDEX(Sheet2!C$2:C$50,SMALL(IF(Sheet2!$A$2:$A$50=Sheet1!$A$4,IF(Sheet2!C$2:C$50&lt;&gt;"",ROW(Sheet2!C$2:C$50)-ROW(Sheet2!C$2)+1)),ROWS(C$3:C84)))),"")</f>
        <v/>
      </c>
      <c r="D85" s="18" t="str">
        <f t="array" ref="D85">IFERROR(IF(ROWS(D$3:D84)&gt;COUNTIF(Sheet2!$A$2:$A$50,$A$4),"",INDEX(Sheet2!D$2:D$50,SMALL(IF(Sheet2!$A$2:$A$50=Sheet1!$A$4,IF(Sheet2!D$2:D$50&lt;&gt;"",ROW(Sheet2!D$2:D$50)-ROW(Sheet2!D$2)+1)),ROWS(D$3:D84)))),"")</f>
        <v/>
      </c>
      <c r="E85" s="18" t="str">
        <f t="array" ref="E85">IFERROR(IF(ROWS(E$3:E84)&gt;COUNTIF(Sheet2!$A$2:$A$50,$A$4),"",INDEX(Sheet2!E$2:E$50,SMALL(IF(Sheet2!$A$2:$A$50=Sheet1!$A$4,IF(Sheet2!E$2:E$50&lt;&gt;"",ROW(Sheet2!E$2:E$50)-ROW(Sheet2!E$2)+1)),ROWS(E$3:E84)))),"")</f>
        <v/>
      </c>
      <c r="F85" s="19" t="str">
        <f t="array" ref="F85">IFERROR(IF(ROWS(F$3:F84)&gt;COUNTIF(Sheet2!$A$2:$A$50,$A$4),"",INDEX(Sheet2!F$2:F$50,SMALL(IF(Sheet2!$A$2:$A$50=Sheet1!$A$4,IF(Sheet2!F$2:F$50&lt;&gt;"",ROW(Sheet2!F$2:F$50)-ROW(Sheet2!F$2)+1)),ROWS(F$3:F84)))),"")</f>
        <v/>
      </c>
      <c r="G85" s="18" t="str">
        <f t="array" ref="G85">IFERROR(IF(ROWS(G$3:G84)&gt;COUNTIF(Sheet2!$A$2:$A$50,$A$4),"",INDEX(Sheet2!G$2:G$50,SMALL(IF(Sheet2!$A$2:$A$50=Sheet1!$A$4,IF(Sheet2!G$2:G$50&lt;&gt;"",ROW(Sheet2!G$2:G$50)-ROW(Sheet2!G$2)+1)),ROWS(G$3:G84)))),"")</f>
        <v/>
      </c>
      <c r="H85" s="18" t="str">
        <f t="array" ref="H85">IFERROR(IF(ROWS(H$3:H84)&gt;COUNTIF(Sheet2!$A$2:$A$50,$A$4),"",INDEX(Sheet2!H$2:H$50,SMALL(IF(Sheet2!$A$2:$A$50=Sheet1!$A$4,IF(Sheet2!H$2:H$50&lt;&gt;"",ROW(Sheet2!H$2:H$50)-ROW(Sheet2!H$2)+1)),ROWS(H$3:H84)))),"")</f>
        <v/>
      </c>
      <c r="I85" s="18" t="str">
        <f t="array" ref="I85">IFERROR(IF(ROWS(I$3:I84)&gt;COUNTIF(Sheet2!$A$2:$A$50,$A$4),"",INDEX(Sheet2!I$2:I$50,SMALL(IF(Sheet2!$A$2:$A$50=Sheet1!$A$4,IF(Sheet2!I$2:I$50&lt;&gt;"",ROW(Sheet2!I$2:I$50)-ROW(Sheet2!I$2)+1)),ROWS(I$3:I84)))),"")</f>
        <v/>
      </c>
      <c r="J85" s="17" t="str">
        <f>IF(COUNTIF($A$4:$A85,$A85)&gt;1,$A85&amp;" مكرر ","")</f>
        <v/>
      </c>
    </row>
    <row r="86" spans="1:10" ht="18.5" x14ac:dyDescent="0.35">
      <c r="A86" s="16"/>
      <c r="B86" s="18" t="str">
        <f t="array" ref="B86">IFERROR(IF(ROWS(B$3:B85)&gt;COUNTIF(Sheet2!$A$2:$A$50,$A$4),"",INDEX(Sheet2!B$2:B$50,SMALL(IF(Sheet2!$A$2:$A$50=Sheet1!$A$4,IF(Sheet2!B$2:B$50&lt;&gt;"",ROW(Sheet2!B$2:B$50)-ROW(Sheet2!B$2)+1)),ROWS(B$3:B85)))),"")</f>
        <v/>
      </c>
      <c r="C86" s="18" t="str">
        <f t="array" ref="C86">IFERROR(IF(ROWS(C$3:C85)&gt;COUNTIF(Sheet2!$A$2:$A$50,$A$4),"",INDEX(Sheet2!C$2:C$50,SMALL(IF(Sheet2!$A$2:$A$50=Sheet1!$A$4,IF(Sheet2!C$2:C$50&lt;&gt;"",ROW(Sheet2!C$2:C$50)-ROW(Sheet2!C$2)+1)),ROWS(C$3:C85)))),"")</f>
        <v/>
      </c>
      <c r="D86" s="18" t="str">
        <f t="array" ref="D86">IFERROR(IF(ROWS(D$3:D85)&gt;COUNTIF(Sheet2!$A$2:$A$50,$A$4),"",INDEX(Sheet2!D$2:D$50,SMALL(IF(Sheet2!$A$2:$A$50=Sheet1!$A$4,IF(Sheet2!D$2:D$50&lt;&gt;"",ROW(Sheet2!D$2:D$50)-ROW(Sheet2!D$2)+1)),ROWS(D$3:D85)))),"")</f>
        <v/>
      </c>
      <c r="E86" s="18" t="str">
        <f t="array" ref="E86">IFERROR(IF(ROWS(E$3:E85)&gt;COUNTIF(Sheet2!$A$2:$A$50,$A$4),"",INDEX(Sheet2!E$2:E$50,SMALL(IF(Sheet2!$A$2:$A$50=Sheet1!$A$4,IF(Sheet2!E$2:E$50&lt;&gt;"",ROW(Sheet2!E$2:E$50)-ROW(Sheet2!E$2)+1)),ROWS(E$3:E85)))),"")</f>
        <v/>
      </c>
      <c r="F86" s="19" t="str">
        <f t="array" ref="F86">IFERROR(IF(ROWS(F$3:F85)&gt;COUNTIF(Sheet2!$A$2:$A$50,$A$4),"",INDEX(Sheet2!F$2:F$50,SMALL(IF(Sheet2!$A$2:$A$50=Sheet1!$A$4,IF(Sheet2!F$2:F$50&lt;&gt;"",ROW(Sheet2!F$2:F$50)-ROW(Sheet2!F$2)+1)),ROWS(F$3:F85)))),"")</f>
        <v/>
      </c>
      <c r="G86" s="18" t="str">
        <f t="array" ref="G86">IFERROR(IF(ROWS(G$3:G85)&gt;COUNTIF(Sheet2!$A$2:$A$50,$A$4),"",INDEX(Sheet2!G$2:G$50,SMALL(IF(Sheet2!$A$2:$A$50=Sheet1!$A$4,IF(Sheet2!G$2:G$50&lt;&gt;"",ROW(Sheet2!G$2:G$50)-ROW(Sheet2!G$2)+1)),ROWS(G$3:G85)))),"")</f>
        <v/>
      </c>
      <c r="H86" s="18" t="str">
        <f t="array" ref="H86">IFERROR(IF(ROWS(H$3:H85)&gt;COUNTIF(Sheet2!$A$2:$A$50,$A$4),"",INDEX(Sheet2!H$2:H$50,SMALL(IF(Sheet2!$A$2:$A$50=Sheet1!$A$4,IF(Sheet2!H$2:H$50&lt;&gt;"",ROW(Sheet2!H$2:H$50)-ROW(Sheet2!H$2)+1)),ROWS(H$3:H85)))),"")</f>
        <v/>
      </c>
      <c r="I86" s="18" t="str">
        <f t="array" ref="I86">IFERROR(IF(ROWS(I$3:I85)&gt;COUNTIF(Sheet2!$A$2:$A$50,$A$4),"",INDEX(Sheet2!I$2:I$50,SMALL(IF(Sheet2!$A$2:$A$50=Sheet1!$A$4,IF(Sheet2!I$2:I$50&lt;&gt;"",ROW(Sheet2!I$2:I$50)-ROW(Sheet2!I$2)+1)),ROWS(I$3:I85)))),"")</f>
        <v/>
      </c>
      <c r="J86" s="17" t="str">
        <f>IF(COUNTIF($A$4:$A86,$A86)&gt;1,$A86&amp;" مكرر ","")</f>
        <v/>
      </c>
    </row>
    <row r="87" spans="1:10" ht="18.5" x14ac:dyDescent="0.35">
      <c r="A87" s="16"/>
      <c r="B87" s="18" t="str">
        <f t="array" ref="B87">IFERROR(IF(ROWS(B$3:B86)&gt;COUNTIF(Sheet2!$A$2:$A$50,$A$4),"",INDEX(Sheet2!B$2:B$50,SMALL(IF(Sheet2!$A$2:$A$50=Sheet1!$A$4,IF(Sheet2!B$2:B$50&lt;&gt;"",ROW(Sheet2!B$2:B$50)-ROW(Sheet2!B$2)+1)),ROWS(B$3:B86)))),"")</f>
        <v/>
      </c>
      <c r="C87" s="18" t="str">
        <f t="array" ref="C87">IFERROR(IF(ROWS(C$3:C86)&gt;COUNTIF(Sheet2!$A$2:$A$50,$A$4),"",INDEX(Sheet2!C$2:C$50,SMALL(IF(Sheet2!$A$2:$A$50=Sheet1!$A$4,IF(Sheet2!C$2:C$50&lt;&gt;"",ROW(Sheet2!C$2:C$50)-ROW(Sheet2!C$2)+1)),ROWS(C$3:C86)))),"")</f>
        <v/>
      </c>
      <c r="D87" s="18" t="str">
        <f t="array" ref="D87">IFERROR(IF(ROWS(D$3:D86)&gt;COUNTIF(Sheet2!$A$2:$A$50,$A$4),"",INDEX(Sheet2!D$2:D$50,SMALL(IF(Sheet2!$A$2:$A$50=Sheet1!$A$4,IF(Sheet2!D$2:D$50&lt;&gt;"",ROW(Sheet2!D$2:D$50)-ROW(Sheet2!D$2)+1)),ROWS(D$3:D86)))),"")</f>
        <v/>
      </c>
      <c r="E87" s="18" t="str">
        <f t="array" ref="E87">IFERROR(IF(ROWS(E$3:E86)&gt;COUNTIF(Sheet2!$A$2:$A$50,$A$4),"",INDEX(Sheet2!E$2:E$50,SMALL(IF(Sheet2!$A$2:$A$50=Sheet1!$A$4,IF(Sheet2!E$2:E$50&lt;&gt;"",ROW(Sheet2!E$2:E$50)-ROW(Sheet2!E$2)+1)),ROWS(E$3:E86)))),"")</f>
        <v/>
      </c>
      <c r="F87" s="19" t="str">
        <f t="array" ref="F87">IFERROR(IF(ROWS(F$3:F86)&gt;COUNTIF(Sheet2!$A$2:$A$50,$A$4),"",INDEX(Sheet2!F$2:F$50,SMALL(IF(Sheet2!$A$2:$A$50=Sheet1!$A$4,IF(Sheet2!F$2:F$50&lt;&gt;"",ROW(Sheet2!F$2:F$50)-ROW(Sheet2!F$2)+1)),ROWS(F$3:F86)))),"")</f>
        <v/>
      </c>
      <c r="G87" s="18" t="str">
        <f t="array" ref="G87">IFERROR(IF(ROWS(G$3:G86)&gt;COUNTIF(Sheet2!$A$2:$A$50,$A$4),"",INDEX(Sheet2!G$2:G$50,SMALL(IF(Sheet2!$A$2:$A$50=Sheet1!$A$4,IF(Sheet2!G$2:G$50&lt;&gt;"",ROW(Sheet2!G$2:G$50)-ROW(Sheet2!G$2)+1)),ROWS(G$3:G86)))),"")</f>
        <v/>
      </c>
      <c r="H87" s="18" t="str">
        <f t="array" ref="H87">IFERROR(IF(ROWS(H$3:H86)&gt;COUNTIF(Sheet2!$A$2:$A$50,$A$4),"",INDEX(Sheet2!H$2:H$50,SMALL(IF(Sheet2!$A$2:$A$50=Sheet1!$A$4,IF(Sheet2!H$2:H$50&lt;&gt;"",ROW(Sheet2!H$2:H$50)-ROW(Sheet2!H$2)+1)),ROWS(H$3:H86)))),"")</f>
        <v/>
      </c>
      <c r="I87" s="18" t="str">
        <f t="array" ref="I87">IFERROR(IF(ROWS(I$3:I86)&gt;COUNTIF(Sheet2!$A$2:$A$50,$A$4),"",INDEX(Sheet2!I$2:I$50,SMALL(IF(Sheet2!$A$2:$A$50=Sheet1!$A$4,IF(Sheet2!I$2:I$50&lt;&gt;"",ROW(Sheet2!I$2:I$50)-ROW(Sheet2!I$2)+1)),ROWS(I$3:I86)))),"")</f>
        <v/>
      </c>
      <c r="J87" s="17" t="str">
        <f>IF(COUNTIF($A$4:$A87,$A87)&gt;1,$A87&amp;" مكرر ","")</f>
        <v/>
      </c>
    </row>
    <row r="88" spans="1:10" ht="18.5" x14ac:dyDescent="0.35">
      <c r="A88" s="16"/>
      <c r="B88" s="18" t="str">
        <f t="array" ref="B88">IFERROR(IF(ROWS(B$3:B87)&gt;COUNTIF(Sheet2!$A$2:$A$50,$A$4),"",INDEX(Sheet2!B$2:B$50,SMALL(IF(Sheet2!$A$2:$A$50=Sheet1!$A$4,IF(Sheet2!B$2:B$50&lt;&gt;"",ROW(Sheet2!B$2:B$50)-ROW(Sheet2!B$2)+1)),ROWS(B$3:B87)))),"")</f>
        <v/>
      </c>
      <c r="C88" s="18" t="str">
        <f t="array" ref="C88">IFERROR(IF(ROWS(C$3:C87)&gt;COUNTIF(Sheet2!$A$2:$A$50,$A$4),"",INDEX(Sheet2!C$2:C$50,SMALL(IF(Sheet2!$A$2:$A$50=Sheet1!$A$4,IF(Sheet2!C$2:C$50&lt;&gt;"",ROW(Sheet2!C$2:C$50)-ROW(Sheet2!C$2)+1)),ROWS(C$3:C87)))),"")</f>
        <v/>
      </c>
      <c r="D88" s="18" t="str">
        <f t="array" ref="D88">IFERROR(IF(ROWS(D$3:D87)&gt;COUNTIF(Sheet2!$A$2:$A$50,$A$4),"",INDEX(Sheet2!D$2:D$50,SMALL(IF(Sheet2!$A$2:$A$50=Sheet1!$A$4,IF(Sheet2!D$2:D$50&lt;&gt;"",ROW(Sheet2!D$2:D$50)-ROW(Sheet2!D$2)+1)),ROWS(D$3:D87)))),"")</f>
        <v/>
      </c>
      <c r="E88" s="18" t="str">
        <f t="array" ref="E88">IFERROR(IF(ROWS(E$3:E87)&gt;COUNTIF(Sheet2!$A$2:$A$50,$A$4),"",INDEX(Sheet2!E$2:E$50,SMALL(IF(Sheet2!$A$2:$A$50=Sheet1!$A$4,IF(Sheet2!E$2:E$50&lt;&gt;"",ROW(Sheet2!E$2:E$50)-ROW(Sheet2!E$2)+1)),ROWS(E$3:E87)))),"")</f>
        <v/>
      </c>
      <c r="F88" s="19" t="str">
        <f t="array" ref="F88">IFERROR(IF(ROWS(F$3:F87)&gt;COUNTIF(Sheet2!$A$2:$A$50,$A$4),"",INDEX(Sheet2!F$2:F$50,SMALL(IF(Sheet2!$A$2:$A$50=Sheet1!$A$4,IF(Sheet2!F$2:F$50&lt;&gt;"",ROW(Sheet2!F$2:F$50)-ROW(Sheet2!F$2)+1)),ROWS(F$3:F87)))),"")</f>
        <v/>
      </c>
      <c r="G88" s="18" t="str">
        <f t="array" ref="G88">IFERROR(IF(ROWS(G$3:G87)&gt;COUNTIF(Sheet2!$A$2:$A$50,$A$4),"",INDEX(Sheet2!G$2:G$50,SMALL(IF(Sheet2!$A$2:$A$50=Sheet1!$A$4,IF(Sheet2!G$2:G$50&lt;&gt;"",ROW(Sheet2!G$2:G$50)-ROW(Sheet2!G$2)+1)),ROWS(G$3:G87)))),"")</f>
        <v/>
      </c>
      <c r="H88" s="18" t="str">
        <f t="array" ref="H88">IFERROR(IF(ROWS(H$3:H87)&gt;COUNTIF(Sheet2!$A$2:$A$50,$A$4),"",INDEX(Sheet2!H$2:H$50,SMALL(IF(Sheet2!$A$2:$A$50=Sheet1!$A$4,IF(Sheet2!H$2:H$50&lt;&gt;"",ROW(Sheet2!H$2:H$50)-ROW(Sheet2!H$2)+1)),ROWS(H$3:H87)))),"")</f>
        <v/>
      </c>
      <c r="I88" s="18" t="str">
        <f t="array" ref="I88">IFERROR(IF(ROWS(I$3:I87)&gt;COUNTIF(Sheet2!$A$2:$A$50,$A$4),"",INDEX(Sheet2!I$2:I$50,SMALL(IF(Sheet2!$A$2:$A$50=Sheet1!$A$4,IF(Sheet2!I$2:I$50&lt;&gt;"",ROW(Sheet2!I$2:I$50)-ROW(Sheet2!I$2)+1)),ROWS(I$3:I87)))),"")</f>
        <v/>
      </c>
      <c r="J88" s="17" t="str">
        <f>IF(COUNTIF($A$4:$A88,$A88)&gt;1,$A88&amp;" مكرر ","")</f>
        <v/>
      </c>
    </row>
    <row r="89" spans="1:10" ht="18.5" x14ac:dyDescent="0.35">
      <c r="A89" s="16"/>
      <c r="B89" s="18" t="str">
        <f t="array" ref="B89">IFERROR(IF(ROWS(B$3:B88)&gt;COUNTIF(Sheet2!$A$2:$A$50,$A$4),"",INDEX(Sheet2!B$2:B$50,SMALL(IF(Sheet2!$A$2:$A$50=Sheet1!$A$4,IF(Sheet2!B$2:B$50&lt;&gt;"",ROW(Sheet2!B$2:B$50)-ROW(Sheet2!B$2)+1)),ROWS(B$3:B88)))),"")</f>
        <v/>
      </c>
      <c r="C89" s="18" t="str">
        <f t="array" ref="C89">IFERROR(IF(ROWS(C$3:C88)&gt;COUNTIF(Sheet2!$A$2:$A$50,$A$4),"",INDEX(Sheet2!C$2:C$50,SMALL(IF(Sheet2!$A$2:$A$50=Sheet1!$A$4,IF(Sheet2!C$2:C$50&lt;&gt;"",ROW(Sheet2!C$2:C$50)-ROW(Sheet2!C$2)+1)),ROWS(C$3:C88)))),"")</f>
        <v/>
      </c>
      <c r="D89" s="18" t="str">
        <f t="array" ref="D89">IFERROR(IF(ROWS(D$3:D88)&gt;COUNTIF(Sheet2!$A$2:$A$50,$A$4),"",INDEX(Sheet2!D$2:D$50,SMALL(IF(Sheet2!$A$2:$A$50=Sheet1!$A$4,IF(Sheet2!D$2:D$50&lt;&gt;"",ROW(Sheet2!D$2:D$50)-ROW(Sheet2!D$2)+1)),ROWS(D$3:D88)))),"")</f>
        <v/>
      </c>
      <c r="E89" s="18" t="str">
        <f t="array" ref="E89">IFERROR(IF(ROWS(E$3:E88)&gt;COUNTIF(Sheet2!$A$2:$A$50,$A$4),"",INDEX(Sheet2!E$2:E$50,SMALL(IF(Sheet2!$A$2:$A$50=Sheet1!$A$4,IF(Sheet2!E$2:E$50&lt;&gt;"",ROW(Sheet2!E$2:E$50)-ROW(Sheet2!E$2)+1)),ROWS(E$3:E88)))),"")</f>
        <v/>
      </c>
      <c r="F89" s="19" t="str">
        <f t="array" ref="F89">IFERROR(IF(ROWS(F$3:F88)&gt;COUNTIF(Sheet2!$A$2:$A$50,$A$4),"",INDEX(Sheet2!F$2:F$50,SMALL(IF(Sheet2!$A$2:$A$50=Sheet1!$A$4,IF(Sheet2!F$2:F$50&lt;&gt;"",ROW(Sheet2!F$2:F$50)-ROW(Sheet2!F$2)+1)),ROWS(F$3:F88)))),"")</f>
        <v/>
      </c>
      <c r="G89" s="18" t="str">
        <f t="array" ref="G89">IFERROR(IF(ROWS(G$3:G88)&gt;COUNTIF(Sheet2!$A$2:$A$50,$A$4),"",INDEX(Sheet2!G$2:G$50,SMALL(IF(Sheet2!$A$2:$A$50=Sheet1!$A$4,IF(Sheet2!G$2:G$50&lt;&gt;"",ROW(Sheet2!G$2:G$50)-ROW(Sheet2!G$2)+1)),ROWS(G$3:G88)))),"")</f>
        <v/>
      </c>
      <c r="H89" s="18" t="str">
        <f t="array" ref="H89">IFERROR(IF(ROWS(H$3:H88)&gt;COUNTIF(Sheet2!$A$2:$A$50,$A$4),"",INDEX(Sheet2!H$2:H$50,SMALL(IF(Sheet2!$A$2:$A$50=Sheet1!$A$4,IF(Sheet2!H$2:H$50&lt;&gt;"",ROW(Sheet2!H$2:H$50)-ROW(Sheet2!H$2)+1)),ROWS(H$3:H88)))),"")</f>
        <v/>
      </c>
      <c r="I89" s="18" t="str">
        <f t="array" ref="I89">IFERROR(IF(ROWS(I$3:I88)&gt;COUNTIF(Sheet2!$A$2:$A$50,$A$4),"",INDEX(Sheet2!I$2:I$50,SMALL(IF(Sheet2!$A$2:$A$50=Sheet1!$A$4,IF(Sheet2!I$2:I$50&lt;&gt;"",ROW(Sheet2!I$2:I$50)-ROW(Sheet2!I$2)+1)),ROWS(I$3:I88)))),"")</f>
        <v/>
      </c>
      <c r="J89" s="17" t="str">
        <f>IF(COUNTIF($A$4:$A89,$A89)&gt;1,$A89&amp;" مكرر ","")</f>
        <v/>
      </c>
    </row>
    <row r="90" spans="1:10" ht="18.5" x14ac:dyDescent="0.35">
      <c r="A90" s="16"/>
      <c r="B90" s="18" t="str">
        <f t="array" ref="B90">IFERROR(IF(ROWS(B$3:B89)&gt;COUNTIF(Sheet2!$A$2:$A$50,$A$4),"",INDEX(Sheet2!B$2:B$50,SMALL(IF(Sheet2!$A$2:$A$50=Sheet1!$A$4,IF(Sheet2!B$2:B$50&lt;&gt;"",ROW(Sheet2!B$2:B$50)-ROW(Sheet2!B$2)+1)),ROWS(B$3:B89)))),"")</f>
        <v/>
      </c>
      <c r="C90" s="18" t="str">
        <f t="array" ref="C90">IFERROR(IF(ROWS(C$3:C89)&gt;COUNTIF(Sheet2!$A$2:$A$50,$A$4),"",INDEX(Sheet2!C$2:C$50,SMALL(IF(Sheet2!$A$2:$A$50=Sheet1!$A$4,IF(Sheet2!C$2:C$50&lt;&gt;"",ROW(Sheet2!C$2:C$50)-ROW(Sheet2!C$2)+1)),ROWS(C$3:C89)))),"")</f>
        <v/>
      </c>
      <c r="D90" s="18" t="str">
        <f t="array" ref="D90">IFERROR(IF(ROWS(D$3:D89)&gt;COUNTIF(Sheet2!$A$2:$A$50,$A$4),"",INDEX(Sheet2!D$2:D$50,SMALL(IF(Sheet2!$A$2:$A$50=Sheet1!$A$4,IF(Sheet2!D$2:D$50&lt;&gt;"",ROW(Sheet2!D$2:D$50)-ROW(Sheet2!D$2)+1)),ROWS(D$3:D89)))),"")</f>
        <v/>
      </c>
      <c r="E90" s="18" t="str">
        <f t="array" ref="E90">IFERROR(IF(ROWS(E$3:E89)&gt;COUNTIF(Sheet2!$A$2:$A$50,$A$4),"",INDEX(Sheet2!E$2:E$50,SMALL(IF(Sheet2!$A$2:$A$50=Sheet1!$A$4,IF(Sheet2!E$2:E$50&lt;&gt;"",ROW(Sheet2!E$2:E$50)-ROW(Sheet2!E$2)+1)),ROWS(E$3:E89)))),"")</f>
        <v/>
      </c>
      <c r="F90" s="19" t="str">
        <f t="array" ref="F90">IFERROR(IF(ROWS(F$3:F89)&gt;COUNTIF(Sheet2!$A$2:$A$50,$A$4),"",INDEX(Sheet2!F$2:F$50,SMALL(IF(Sheet2!$A$2:$A$50=Sheet1!$A$4,IF(Sheet2!F$2:F$50&lt;&gt;"",ROW(Sheet2!F$2:F$50)-ROW(Sheet2!F$2)+1)),ROWS(F$3:F89)))),"")</f>
        <v/>
      </c>
      <c r="G90" s="18" t="str">
        <f t="array" ref="G90">IFERROR(IF(ROWS(G$3:G89)&gt;COUNTIF(Sheet2!$A$2:$A$50,$A$4),"",INDEX(Sheet2!G$2:G$50,SMALL(IF(Sheet2!$A$2:$A$50=Sheet1!$A$4,IF(Sheet2!G$2:G$50&lt;&gt;"",ROW(Sheet2!G$2:G$50)-ROW(Sheet2!G$2)+1)),ROWS(G$3:G89)))),"")</f>
        <v/>
      </c>
      <c r="H90" s="18" t="str">
        <f t="array" ref="H90">IFERROR(IF(ROWS(H$3:H89)&gt;COUNTIF(Sheet2!$A$2:$A$50,$A$4),"",INDEX(Sheet2!H$2:H$50,SMALL(IF(Sheet2!$A$2:$A$50=Sheet1!$A$4,IF(Sheet2!H$2:H$50&lt;&gt;"",ROW(Sheet2!H$2:H$50)-ROW(Sheet2!H$2)+1)),ROWS(H$3:H89)))),"")</f>
        <v/>
      </c>
      <c r="I90" s="18" t="str">
        <f t="array" ref="I90">IFERROR(IF(ROWS(I$3:I89)&gt;COUNTIF(Sheet2!$A$2:$A$50,$A$4),"",INDEX(Sheet2!I$2:I$50,SMALL(IF(Sheet2!$A$2:$A$50=Sheet1!$A$4,IF(Sheet2!I$2:I$50&lt;&gt;"",ROW(Sheet2!I$2:I$50)-ROW(Sheet2!I$2)+1)),ROWS(I$3:I89)))),"")</f>
        <v/>
      </c>
      <c r="J90" s="17" t="str">
        <f>IF(COUNTIF($A$4:$A90,$A90)&gt;1,$A90&amp;" مكرر ","")</f>
        <v/>
      </c>
    </row>
    <row r="91" spans="1:10" ht="18.5" x14ac:dyDescent="0.35">
      <c r="A91" s="16"/>
      <c r="B91" s="18" t="str">
        <f t="array" ref="B91">IFERROR(IF(ROWS(B$3:B90)&gt;COUNTIF(Sheet2!$A$2:$A$50,$A$4),"",INDEX(Sheet2!B$2:B$50,SMALL(IF(Sheet2!$A$2:$A$50=Sheet1!$A$4,IF(Sheet2!B$2:B$50&lt;&gt;"",ROW(Sheet2!B$2:B$50)-ROW(Sheet2!B$2)+1)),ROWS(B$3:B90)))),"")</f>
        <v/>
      </c>
      <c r="C91" s="18" t="str">
        <f t="array" ref="C91">IFERROR(IF(ROWS(C$3:C90)&gt;COUNTIF(Sheet2!$A$2:$A$50,$A$4),"",INDEX(Sheet2!C$2:C$50,SMALL(IF(Sheet2!$A$2:$A$50=Sheet1!$A$4,IF(Sheet2!C$2:C$50&lt;&gt;"",ROW(Sheet2!C$2:C$50)-ROW(Sheet2!C$2)+1)),ROWS(C$3:C90)))),"")</f>
        <v/>
      </c>
      <c r="D91" s="18" t="str">
        <f t="array" ref="D91">IFERROR(IF(ROWS(D$3:D90)&gt;COUNTIF(Sheet2!$A$2:$A$50,$A$4),"",INDEX(Sheet2!D$2:D$50,SMALL(IF(Sheet2!$A$2:$A$50=Sheet1!$A$4,IF(Sheet2!D$2:D$50&lt;&gt;"",ROW(Sheet2!D$2:D$50)-ROW(Sheet2!D$2)+1)),ROWS(D$3:D90)))),"")</f>
        <v/>
      </c>
      <c r="E91" s="18" t="str">
        <f t="array" ref="E91">IFERROR(IF(ROWS(E$3:E90)&gt;COUNTIF(Sheet2!$A$2:$A$50,$A$4),"",INDEX(Sheet2!E$2:E$50,SMALL(IF(Sheet2!$A$2:$A$50=Sheet1!$A$4,IF(Sheet2!E$2:E$50&lt;&gt;"",ROW(Sheet2!E$2:E$50)-ROW(Sheet2!E$2)+1)),ROWS(E$3:E90)))),"")</f>
        <v/>
      </c>
      <c r="F91" s="19" t="str">
        <f t="array" ref="F91">IFERROR(IF(ROWS(F$3:F90)&gt;COUNTIF(Sheet2!$A$2:$A$50,$A$4),"",INDEX(Sheet2!F$2:F$50,SMALL(IF(Sheet2!$A$2:$A$50=Sheet1!$A$4,IF(Sheet2!F$2:F$50&lt;&gt;"",ROW(Sheet2!F$2:F$50)-ROW(Sheet2!F$2)+1)),ROWS(F$3:F90)))),"")</f>
        <v/>
      </c>
      <c r="G91" s="18" t="str">
        <f t="array" ref="G91">IFERROR(IF(ROWS(G$3:G90)&gt;COUNTIF(Sheet2!$A$2:$A$50,$A$4),"",INDEX(Sheet2!G$2:G$50,SMALL(IF(Sheet2!$A$2:$A$50=Sheet1!$A$4,IF(Sheet2!G$2:G$50&lt;&gt;"",ROW(Sheet2!G$2:G$50)-ROW(Sheet2!G$2)+1)),ROWS(G$3:G90)))),"")</f>
        <v/>
      </c>
      <c r="H91" s="18" t="str">
        <f t="array" ref="H91">IFERROR(IF(ROWS(H$3:H90)&gt;COUNTIF(Sheet2!$A$2:$A$50,$A$4),"",INDEX(Sheet2!H$2:H$50,SMALL(IF(Sheet2!$A$2:$A$50=Sheet1!$A$4,IF(Sheet2!H$2:H$50&lt;&gt;"",ROW(Sheet2!H$2:H$50)-ROW(Sheet2!H$2)+1)),ROWS(H$3:H90)))),"")</f>
        <v/>
      </c>
      <c r="I91" s="18" t="str">
        <f t="array" ref="I91">IFERROR(IF(ROWS(I$3:I90)&gt;COUNTIF(Sheet2!$A$2:$A$50,$A$4),"",INDEX(Sheet2!I$2:I$50,SMALL(IF(Sheet2!$A$2:$A$50=Sheet1!$A$4,IF(Sheet2!I$2:I$50&lt;&gt;"",ROW(Sheet2!I$2:I$50)-ROW(Sheet2!I$2)+1)),ROWS(I$3:I90)))),"")</f>
        <v/>
      </c>
      <c r="J91" s="17" t="str">
        <f>IF(COUNTIF($A$4:$A91,$A91)&gt;1,$A91&amp;" مكرر ","")</f>
        <v/>
      </c>
    </row>
    <row r="92" spans="1:10" ht="18.5" x14ac:dyDescent="0.35">
      <c r="A92" s="16"/>
      <c r="B92" s="18" t="str">
        <f t="array" ref="B92">IFERROR(IF(ROWS(B$3:B91)&gt;COUNTIF(Sheet2!$A$2:$A$50,$A$4),"",INDEX(Sheet2!B$2:B$50,SMALL(IF(Sheet2!$A$2:$A$50=Sheet1!$A$4,IF(Sheet2!B$2:B$50&lt;&gt;"",ROW(Sheet2!B$2:B$50)-ROW(Sheet2!B$2)+1)),ROWS(B$3:B91)))),"")</f>
        <v/>
      </c>
      <c r="C92" s="18" t="str">
        <f t="array" ref="C92">IFERROR(IF(ROWS(C$3:C91)&gt;COUNTIF(Sheet2!$A$2:$A$50,$A$4),"",INDEX(Sheet2!C$2:C$50,SMALL(IF(Sheet2!$A$2:$A$50=Sheet1!$A$4,IF(Sheet2!C$2:C$50&lt;&gt;"",ROW(Sheet2!C$2:C$50)-ROW(Sheet2!C$2)+1)),ROWS(C$3:C91)))),"")</f>
        <v/>
      </c>
      <c r="D92" s="18" t="str">
        <f t="array" ref="D92">IFERROR(IF(ROWS(D$3:D91)&gt;COUNTIF(Sheet2!$A$2:$A$50,$A$4),"",INDEX(Sheet2!D$2:D$50,SMALL(IF(Sheet2!$A$2:$A$50=Sheet1!$A$4,IF(Sheet2!D$2:D$50&lt;&gt;"",ROW(Sheet2!D$2:D$50)-ROW(Sheet2!D$2)+1)),ROWS(D$3:D91)))),"")</f>
        <v/>
      </c>
      <c r="E92" s="18" t="str">
        <f t="array" ref="E92">IFERROR(IF(ROWS(E$3:E91)&gt;COUNTIF(Sheet2!$A$2:$A$50,$A$4),"",INDEX(Sheet2!E$2:E$50,SMALL(IF(Sheet2!$A$2:$A$50=Sheet1!$A$4,IF(Sheet2!E$2:E$50&lt;&gt;"",ROW(Sheet2!E$2:E$50)-ROW(Sheet2!E$2)+1)),ROWS(E$3:E91)))),"")</f>
        <v/>
      </c>
      <c r="F92" s="19" t="str">
        <f t="array" ref="F92">IFERROR(IF(ROWS(F$3:F91)&gt;COUNTIF(Sheet2!$A$2:$A$50,$A$4),"",INDEX(Sheet2!F$2:F$50,SMALL(IF(Sheet2!$A$2:$A$50=Sheet1!$A$4,IF(Sheet2!F$2:F$50&lt;&gt;"",ROW(Sheet2!F$2:F$50)-ROW(Sheet2!F$2)+1)),ROWS(F$3:F91)))),"")</f>
        <v/>
      </c>
      <c r="G92" s="18" t="str">
        <f t="array" ref="G92">IFERROR(IF(ROWS(G$3:G91)&gt;COUNTIF(Sheet2!$A$2:$A$50,$A$4),"",INDEX(Sheet2!G$2:G$50,SMALL(IF(Sheet2!$A$2:$A$50=Sheet1!$A$4,IF(Sheet2!G$2:G$50&lt;&gt;"",ROW(Sheet2!G$2:G$50)-ROW(Sheet2!G$2)+1)),ROWS(G$3:G91)))),"")</f>
        <v/>
      </c>
      <c r="H92" s="18" t="str">
        <f t="array" ref="H92">IFERROR(IF(ROWS(H$3:H91)&gt;COUNTIF(Sheet2!$A$2:$A$50,$A$4),"",INDEX(Sheet2!H$2:H$50,SMALL(IF(Sheet2!$A$2:$A$50=Sheet1!$A$4,IF(Sheet2!H$2:H$50&lt;&gt;"",ROW(Sheet2!H$2:H$50)-ROW(Sheet2!H$2)+1)),ROWS(H$3:H91)))),"")</f>
        <v/>
      </c>
      <c r="I92" s="18" t="str">
        <f t="array" ref="I92">IFERROR(IF(ROWS(I$3:I91)&gt;COUNTIF(Sheet2!$A$2:$A$50,$A$4),"",INDEX(Sheet2!I$2:I$50,SMALL(IF(Sheet2!$A$2:$A$50=Sheet1!$A$4,IF(Sheet2!I$2:I$50&lt;&gt;"",ROW(Sheet2!I$2:I$50)-ROW(Sheet2!I$2)+1)),ROWS(I$3:I91)))),"")</f>
        <v/>
      </c>
      <c r="J92" s="17" t="str">
        <f>IF(COUNTIF($A$4:$A92,$A92)&gt;1,$A92&amp;" مكرر ","")</f>
        <v/>
      </c>
    </row>
    <row r="93" spans="1:10" ht="18.5" x14ac:dyDescent="0.35">
      <c r="A93" s="16"/>
      <c r="B93" s="18" t="str">
        <f t="array" ref="B93">IFERROR(IF(ROWS(B$3:B92)&gt;COUNTIF(Sheet2!$A$2:$A$50,$A$4),"",INDEX(Sheet2!B$2:B$50,SMALL(IF(Sheet2!$A$2:$A$50=Sheet1!$A$4,IF(Sheet2!B$2:B$50&lt;&gt;"",ROW(Sheet2!B$2:B$50)-ROW(Sheet2!B$2)+1)),ROWS(B$3:B92)))),"")</f>
        <v/>
      </c>
      <c r="C93" s="18" t="str">
        <f t="array" ref="C93">IFERROR(IF(ROWS(C$3:C92)&gt;COUNTIF(Sheet2!$A$2:$A$50,$A$4),"",INDEX(Sheet2!C$2:C$50,SMALL(IF(Sheet2!$A$2:$A$50=Sheet1!$A$4,IF(Sheet2!C$2:C$50&lt;&gt;"",ROW(Sheet2!C$2:C$50)-ROW(Sheet2!C$2)+1)),ROWS(C$3:C92)))),"")</f>
        <v/>
      </c>
      <c r="D93" s="18" t="str">
        <f t="array" ref="D93">IFERROR(IF(ROWS(D$3:D92)&gt;COUNTIF(Sheet2!$A$2:$A$50,$A$4),"",INDEX(Sheet2!D$2:D$50,SMALL(IF(Sheet2!$A$2:$A$50=Sheet1!$A$4,IF(Sheet2!D$2:D$50&lt;&gt;"",ROW(Sheet2!D$2:D$50)-ROW(Sheet2!D$2)+1)),ROWS(D$3:D92)))),"")</f>
        <v/>
      </c>
      <c r="E93" s="18" t="str">
        <f t="array" ref="E93">IFERROR(IF(ROWS(E$3:E92)&gt;COUNTIF(Sheet2!$A$2:$A$50,$A$4),"",INDEX(Sheet2!E$2:E$50,SMALL(IF(Sheet2!$A$2:$A$50=Sheet1!$A$4,IF(Sheet2!E$2:E$50&lt;&gt;"",ROW(Sheet2!E$2:E$50)-ROW(Sheet2!E$2)+1)),ROWS(E$3:E92)))),"")</f>
        <v/>
      </c>
      <c r="F93" s="19" t="str">
        <f t="array" ref="F93">IFERROR(IF(ROWS(F$3:F92)&gt;COUNTIF(Sheet2!$A$2:$A$50,$A$4),"",INDEX(Sheet2!F$2:F$50,SMALL(IF(Sheet2!$A$2:$A$50=Sheet1!$A$4,IF(Sheet2!F$2:F$50&lt;&gt;"",ROW(Sheet2!F$2:F$50)-ROW(Sheet2!F$2)+1)),ROWS(F$3:F92)))),"")</f>
        <v/>
      </c>
      <c r="G93" s="18" t="str">
        <f t="array" ref="G93">IFERROR(IF(ROWS(G$3:G92)&gt;COUNTIF(Sheet2!$A$2:$A$50,$A$4),"",INDEX(Sheet2!G$2:G$50,SMALL(IF(Sheet2!$A$2:$A$50=Sheet1!$A$4,IF(Sheet2!G$2:G$50&lt;&gt;"",ROW(Sheet2!G$2:G$50)-ROW(Sheet2!G$2)+1)),ROWS(G$3:G92)))),"")</f>
        <v/>
      </c>
      <c r="H93" s="18" t="str">
        <f t="array" ref="H93">IFERROR(IF(ROWS(H$3:H92)&gt;COUNTIF(Sheet2!$A$2:$A$50,$A$4),"",INDEX(Sheet2!H$2:H$50,SMALL(IF(Sheet2!$A$2:$A$50=Sheet1!$A$4,IF(Sheet2!H$2:H$50&lt;&gt;"",ROW(Sheet2!H$2:H$50)-ROW(Sheet2!H$2)+1)),ROWS(H$3:H92)))),"")</f>
        <v/>
      </c>
      <c r="I93" s="18" t="str">
        <f t="array" ref="I93">IFERROR(IF(ROWS(I$3:I92)&gt;COUNTIF(Sheet2!$A$2:$A$50,$A$4),"",INDEX(Sheet2!I$2:I$50,SMALL(IF(Sheet2!$A$2:$A$50=Sheet1!$A$4,IF(Sheet2!I$2:I$50&lt;&gt;"",ROW(Sheet2!I$2:I$50)-ROW(Sheet2!I$2)+1)),ROWS(I$3:I92)))),"")</f>
        <v/>
      </c>
      <c r="J93" s="17" t="str">
        <f>IF(COUNTIF($A$4:$A93,$A93)&gt;1,$A93&amp;" مكرر ","")</f>
        <v/>
      </c>
    </row>
    <row r="94" spans="1:10" ht="18.5" x14ac:dyDescent="0.35">
      <c r="A94" s="16"/>
      <c r="B94" s="18" t="str">
        <f t="array" ref="B94">IFERROR(IF(ROWS(B$3:B93)&gt;COUNTIF(Sheet2!$A$2:$A$50,$A$4),"",INDEX(Sheet2!B$2:B$50,SMALL(IF(Sheet2!$A$2:$A$50=Sheet1!$A$4,IF(Sheet2!B$2:B$50&lt;&gt;"",ROW(Sheet2!B$2:B$50)-ROW(Sheet2!B$2)+1)),ROWS(B$3:B93)))),"")</f>
        <v/>
      </c>
      <c r="C94" s="18" t="str">
        <f t="array" ref="C94">IFERROR(IF(ROWS(C$3:C93)&gt;COUNTIF(Sheet2!$A$2:$A$50,$A$4),"",INDEX(Sheet2!C$2:C$50,SMALL(IF(Sheet2!$A$2:$A$50=Sheet1!$A$4,IF(Sheet2!C$2:C$50&lt;&gt;"",ROW(Sheet2!C$2:C$50)-ROW(Sheet2!C$2)+1)),ROWS(C$3:C93)))),"")</f>
        <v/>
      </c>
      <c r="D94" s="18" t="str">
        <f t="array" ref="D94">IFERROR(IF(ROWS(D$3:D93)&gt;COUNTIF(Sheet2!$A$2:$A$50,$A$4),"",INDEX(Sheet2!D$2:D$50,SMALL(IF(Sheet2!$A$2:$A$50=Sheet1!$A$4,IF(Sheet2!D$2:D$50&lt;&gt;"",ROW(Sheet2!D$2:D$50)-ROW(Sheet2!D$2)+1)),ROWS(D$3:D93)))),"")</f>
        <v/>
      </c>
      <c r="E94" s="18" t="str">
        <f t="array" ref="E94">IFERROR(IF(ROWS(E$3:E93)&gt;COUNTIF(Sheet2!$A$2:$A$50,$A$4),"",INDEX(Sheet2!E$2:E$50,SMALL(IF(Sheet2!$A$2:$A$50=Sheet1!$A$4,IF(Sheet2!E$2:E$50&lt;&gt;"",ROW(Sheet2!E$2:E$50)-ROW(Sheet2!E$2)+1)),ROWS(E$3:E93)))),"")</f>
        <v/>
      </c>
      <c r="F94" s="19" t="str">
        <f t="array" ref="F94">IFERROR(IF(ROWS(F$3:F93)&gt;COUNTIF(Sheet2!$A$2:$A$50,$A$4),"",INDEX(Sheet2!F$2:F$50,SMALL(IF(Sheet2!$A$2:$A$50=Sheet1!$A$4,IF(Sheet2!F$2:F$50&lt;&gt;"",ROW(Sheet2!F$2:F$50)-ROW(Sheet2!F$2)+1)),ROWS(F$3:F93)))),"")</f>
        <v/>
      </c>
      <c r="G94" s="18" t="str">
        <f t="array" ref="G94">IFERROR(IF(ROWS(G$3:G93)&gt;COUNTIF(Sheet2!$A$2:$A$50,$A$4),"",INDEX(Sheet2!G$2:G$50,SMALL(IF(Sheet2!$A$2:$A$50=Sheet1!$A$4,IF(Sheet2!G$2:G$50&lt;&gt;"",ROW(Sheet2!G$2:G$50)-ROW(Sheet2!G$2)+1)),ROWS(G$3:G93)))),"")</f>
        <v/>
      </c>
      <c r="H94" s="18" t="str">
        <f t="array" ref="H94">IFERROR(IF(ROWS(H$3:H93)&gt;COUNTIF(Sheet2!$A$2:$A$50,$A$4),"",INDEX(Sheet2!H$2:H$50,SMALL(IF(Sheet2!$A$2:$A$50=Sheet1!$A$4,IF(Sheet2!H$2:H$50&lt;&gt;"",ROW(Sheet2!H$2:H$50)-ROW(Sheet2!H$2)+1)),ROWS(H$3:H93)))),"")</f>
        <v/>
      </c>
      <c r="I94" s="18" t="str">
        <f t="array" ref="I94">IFERROR(IF(ROWS(I$3:I93)&gt;COUNTIF(Sheet2!$A$2:$A$50,$A$4),"",INDEX(Sheet2!I$2:I$50,SMALL(IF(Sheet2!$A$2:$A$50=Sheet1!$A$4,IF(Sheet2!I$2:I$50&lt;&gt;"",ROW(Sheet2!I$2:I$50)-ROW(Sheet2!I$2)+1)),ROWS(I$3:I93)))),"")</f>
        <v/>
      </c>
      <c r="J94" s="17" t="str">
        <f>IF(COUNTIF($A$4:$A94,$A94)&gt;1,$A94&amp;" مكرر ","")</f>
        <v/>
      </c>
    </row>
    <row r="95" spans="1:10" ht="18.5" x14ac:dyDescent="0.35">
      <c r="A95" s="16"/>
      <c r="B95" s="18" t="str">
        <f t="array" ref="B95">IFERROR(IF(ROWS(B$3:B94)&gt;COUNTIF(Sheet2!$A$2:$A$50,$A$4),"",INDEX(Sheet2!B$2:B$50,SMALL(IF(Sheet2!$A$2:$A$50=Sheet1!$A$4,IF(Sheet2!B$2:B$50&lt;&gt;"",ROW(Sheet2!B$2:B$50)-ROW(Sheet2!B$2)+1)),ROWS(B$3:B94)))),"")</f>
        <v/>
      </c>
      <c r="C95" s="18" t="str">
        <f t="array" ref="C95">IFERROR(IF(ROWS(C$3:C94)&gt;COUNTIF(Sheet2!$A$2:$A$50,$A$4),"",INDEX(Sheet2!C$2:C$50,SMALL(IF(Sheet2!$A$2:$A$50=Sheet1!$A$4,IF(Sheet2!C$2:C$50&lt;&gt;"",ROW(Sheet2!C$2:C$50)-ROW(Sheet2!C$2)+1)),ROWS(C$3:C94)))),"")</f>
        <v/>
      </c>
      <c r="D95" s="18" t="str">
        <f t="array" ref="D95">IFERROR(IF(ROWS(D$3:D94)&gt;COUNTIF(Sheet2!$A$2:$A$50,$A$4),"",INDEX(Sheet2!D$2:D$50,SMALL(IF(Sheet2!$A$2:$A$50=Sheet1!$A$4,IF(Sheet2!D$2:D$50&lt;&gt;"",ROW(Sheet2!D$2:D$50)-ROW(Sheet2!D$2)+1)),ROWS(D$3:D94)))),"")</f>
        <v/>
      </c>
      <c r="E95" s="18" t="str">
        <f t="array" ref="E95">IFERROR(IF(ROWS(E$3:E94)&gt;COUNTIF(Sheet2!$A$2:$A$50,$A$4),"",INDEX(Sheet2!E$2:E$50,SMALL(IF(Sheet2!$A$2:$A$50=Sheet1!$A$4,IF(Sheet2!E$2:E$50&lt;&gt;"",ROW(Sheet2!E$2:E$50)-ROW(Sheet2!E$2)+1)),ROWS(E$3:E94)))),"")</f>
        <v/>
      </c>
      <c r="F95" s="19" t="str">
        <f t="array" ref="F95">IFERROR(IF(ROWS(F$3:F94)&gt;COUNTIF(Sheet2!$A$2:$A$50,$A$4),"",INDEX(Sheet2!F$2:F$50,SMALL(IF(Sheet2!$A$2:$A$50=Sheet1!$A$4,IF(Sheet2!F$2:F$50&lt;&gt;"",ROW(Sheet2!F$2:F$50)-ROW(Sheet2!F$2)+1)),ROWS(F$3:F94)))),"")</f>
        <v/>
      </c>
      <c r="G95" s="18" t="str">
        <f t="array" ref="G95">IFERROR(IF(ROWS(G$3:G94)&gt;COUNTIF(Sheet2!$A$2:$A$50,$A$4),"",INDEX(Sheet2!G$2:G$50,SMALL(IF(Sheet2!$A$2:$A$50=Sheet1!$A$4,IF(Sheet2!G$2:G$50&lt;&gt;"",ROW(Sheet2!G$2:G$50)-ROW(Sheet2!G$2)+1)),ROWS(G$3:G94)))),"")</f>
        <v/>
      </c>
      <c r="H95" s="18" t="str">
        <f t="array" ref="H95">IFERROR(IF(ROWS(H$3:H94)&gt;COUNTIF(Sheet2!$A$2:$A$50,$A$4),"",INDEX(Sheet2!H$2:H$50,SMALL(IF(Sheet2!$A$2:$A$50=Sheet1!$A$4,IF(Sheet2!H$2:H$50&lt;&gt;"",ROW(Sheet2!H$2:H$50)-ROW(Sheet2!H$2)+1)),ROWS(H$3:H94)))),"")</f>
        <v/>
      </c>
      <c r="I95" s="18" t="str">
        <f t="array" ref="I95">IFERROR(IF(ROWS(I$3:I94)&gt;COUNTIF(Sheet2!$A$2:$A$50,$A$4),"",INDEX(Sheet2!I$2:I$50,SMALL(IF(Sheet2!$A$2:$A$50=Sheet1!$A$4,IF(Sheet2!I$2:I$50&lt;&gt;"",ROW(Sheet2!I$2:I$50)-ROW(Sheet2!I$2)+1)),ROWS(I$3:I94)))),"")</f>
        <v/>
      </c>
      <c r="J95" s="17" t="str">
        <f>IF(COUNTIF($A$4:$A95,$A95)&gt;1,$A95&amp;" مكرر ","")</f>
        <v/>
      </c>
    </row>
    <row r="96" spans="1:10" ht="18.5" x14ac:dyDescent="0.35">
      <c r="A96" s="16"/>
      <c r="B96" s="18" t="str">
        <f t="array" ref="B96">IFERROR(IF(ROWS(B$3:B95)&gt;COUNTIF(Sheet2!$A$2:$A$50,$A$4),"",INDEX(Sheet2!B$2:B$50,SMALL(IF(Sheet2!$A$2:$A$50=Sheet1!$A$4,IF(Sheet2!B$2:B$50&lt;&gt;"",ROW(Sheet2!B$2:B$50)-ROW(Sheet2!B$2)+1)),ROWS(B$3:B95)))),"")</f>
        <v/>
      </c>
      <c r="C96" s="18" t="str">
        <f t="array" ref="C96">IFERROR(IF(ROWS(C$3:C95)&gt;COUNTIF(Sheet2!$A$2:$A$50,$A$4),"",INDEX(Sheet2!C$2:C$50,SMALL(IF(Sheet2!$A$2:$A$50=Sheet1!$A$4,IF(Sheet2!C$2:C$50&lt;&gt;"",ROW(Sheet2!C$2:C$50)-ROW(Sheet2!C$2)+1)),ROWS(C$3:C95)))),"")</f>
        <v/>
      </c>
      <c r="D96" s="18" t="str">
        <f t="array" ref="D96">IFERROR(IF(ROWS(D$3:D95)&gt;COUNTIF(Sheet2!$A$2:$A$50,$A$4),"",INDEX(Sheet2!D$2:D$50,SMALL(IF(Sheet2!$A$2:$A$50=Sheet1!$A$4,IF(Sheet2!D$2:D$50&lt;&gt;"",ROW(Sheet2!D$2:D$50)-ROW(Sheet2!D$2)+1)),ROWS(D$3:D95)))),"")</f>
        <v/>
      </c>
      <c r="E96" s="18" t="str">
        <f t="array" ref="E96">IFERROR(IF(ROWS(E$3:E95)&gt;COUNTIF(Sheet2!$A$2:$A$50,$A$4),"",INDEX(Sheet2!E$2:E$50,SMALL(IF(Sheet2!$A$2:$A$50=Sheet1!$A$4,IF(Sheet2!E$2:E$50&lt;&gt;"",ROW(Sheet2!E$2:E$50)-ROW(Sheet2!E$2)+1)),ROWS(E$3:E95)))),"")</f>
        <v/>
      </c>
      <c r="F96" s="19" t="str">
        <f t="array" ref="F96">IFERROR(IF(ROWS(F$3:F95)&gt;COUNTIF(Sheet2!$A$2:$A$50,$A$4),"",INDEX(Sheet2!F$2:F$50,SMALL(IF(Sheet2!$A$2:$A$50=Sheet1!$A$4,IF(Sheet2!F$2:F$50&lt;&gt;"",ROW(Sheet2!F$2:F$50)-ROW(Sheet2!F$2)+1)),ROWS(F$3:F95)))),"")</f>
        <v/>
      </c>
      <c r="G96" s="18" t="str">
        <f t="array" ref="G96">IFERROR(IF(ROWS(G$3:G95)&gt;COUNTIF(Sheet2!$A$2:$A$50,$A$4),"",INDEX(Sheet2!G$2:G$50,SMALL(IF(Sheet2!$A$2:$A$50=Sheet1!$A$4,IF(Sheet2!G$2:G$50&lt;&gt;"",ROW(Sheet2!G$2:G$50)-ROW(Sheet2!G$2)+1)),ROWS(G$3:G95)))),"")</f>
        <v/>
      </c>
      <c r="H96" s="18" t="str">
        <f t="array" ref="H96">IFERROR(IF(ROWS(H$3:H95)&gt;COUNTIF(Sheet2!$A$2:$A$50,$A$4),"",INDEX(Sheet2!H$2:H$50,SMALL(IF(Sheet2!$A$2:$A$50=Sheet1!$A$4,IF(Sheet2!H$2:H$50&lt;&gt;"",ROW(Sheet2!H$2:H$50)-ROW(Sheet2!H$2)+1)),ROWS(H$3:H95)))),"")</f>
        <v/>
      </c>
      <c r="I96" s="18" t="str">
        <f t="array" ref="I96">IFERROR(IF(ROWS(I$3:I95)&gt;COUNTIF(Sheet2!$A$2:$A$50,$A$4),"",INDEX(Sheet2!I$2:I$50,SMALL(IF(Sheet2!$A$2:$A$50=Sheet1!$A$4,IF(Sheet2!I$2:I$50&lt;&gt;"",ROW(Sheet2!I$2:I$50)-ROW(Sheet2!I$2)+1)),ROWS(I$3:I95)))),"")</f>
        <v/>
      </c>
      <c r="J96" s="17" t="str">
        <f>IF(COUNTIF($A$4:$A96,$A96)&gt;1,$A96&amp;" مكرر ","")</f>
        <v/>
      </c>
    </row>
    <row r="97" spans="1:10" ht="18.5" x14ac:dyDescent="0.35">
      <c r="A97" s="16"/>
      <c r="B97" s="18" t="str">
        <f t="array" ref="B97">IFERROR(IF(ROWS(B$3:B96)&gt;COUNTIF(Sheet2!$A$2:$A$50,$A$4),"",INDEX(Sheet2!B$2:B$50,SMALL(IF(Sheet2!$A$2:$A$50=Sheet1!$A$4,IF(Sheet2!B$2:B$50&lt;&gt;"",ROW(Sheet2!B$2:B$50)-ROW(Sheet2!B$2)+1)),ROWS(B$3:B96)))),"")</f>
        <v/>
      </c>
      <c r="C97" s="18" t="str">
        <f t="array" ref="C97">IFERROR(IF(ROWS(C$3:C96)&gt;COUNTIF(Sheet2!$A$2:$A$50,$A$4),"",INDEX(Sheet2!C$2:C$50,SMALL(IF(Sheet2!$A$2:$A$50=Sheet1!$A$4,IF(Sheet2!C$2:C$50&lt;&gt;"",ROW(Sheet2!C$2:C$50)-ROW(Sheet2!C$2)+1)),ROWS(C$3:C96)))),"")</f>
        <v/>
      </c>
      <c r="D97" s="18" t="str">
        <f t="array" ref="D97">IFERROR(IF(ROWS(D$3:D96)&gt;COUNTIF(Sheet2!$A$2:$A$50,$A$4),"",INDEX(Sheet2!D$2:D$50,SMALL(IF(Sheet2!$A$2:$A$50=Sheet1!$A$4,IF(Sheet2!D$2:D$50&lt;&gt;"",ROW(Sheet2!D$2:D$50)-ROW(Sheet2!D$2)+1)),ROWS(D$3:D96)))),"")</f>
        <v/>
      </c>
      <c r="E97" s="18" t="str">
        <f t="array" ref="E97">IFERROR(IF(ROWS(E$3:E96)&gt;COUNTIF(Sheet2!$A$2:$A$50,$A$4),"",INDEX(Sheet2!E$2:E$50,SMALL(IF(Sheet2!$A$2:$A$50=Sheet1!$A$4,IF(Sheet2!E$2:E$50&lt;&gt;"",ROW(Sheet2!E$2:E$50)-ROW(Sheet2!E$2)+1)),ROWS(E$3:E96)))),"")</f>
        <v/>
      </c>
      <c r="F97" s="19" t="str">
        <f t="array" ref="F97">IFERROR(IF(ROWS(F$3:F96)&gt;COUNTIF(Sheet2!$A$2:$A$50,$A$4),"",INDEX(Sheet2!F$2:F$50,SMALL(IF(Sheet2!$A$2:$A$50=Sheet1!$A$4,IF(Sheet2!F$2:F$50&lt;&gt;"",ROW(Sheet2!F$2:F$50)-ROW(Sheet2!F$2)+1)),ROWS(F$3:F96)))),"")</f>
        <v/>
      </c>
      <c r="G97" s="18" t="str">
        <f t="array" ref="G97">IFERROR(IF(ROWS(G$3:G96)&gt;COUNTIF(Sheet2!$A$2:$A$50,$A$4),"",INDEX(Sheet2!G$2:G$50,SMALL(IF(Sheet2!$A$2:$A$50=Sheet1!$A$4,IF(Sheet2!G$2:G$50&lt;&gt;"",ROW(Sheet2!G$2:G$50)-ROW(Sheet2!G$2)+1)),ROWS(G$3:G96)))),"")</f>
        <v/>
      </c>
      <c r="H97" s="18" t="str">
        <f t="array" ref="H97">IFERROR(IF(ROWS(H$3:H96)&gt;COUNTIF(Sheet2!$A$2:$A$50,$A$4),"",INDEX(Sheet2!H$2:H$50,SMALL(IF(Sheet2!$A$2:$A$50=Sheet1!$A$4,IF(Sheet2!H$2:H$50&lt;&gt;"",ROW(Sheet2!H$2:H$50)-ROW(Sheet2!H$2)+1)),ROWS(H$3:H96)))),"")</f>
        <v/>
      </c>
      <c r="I97" s="18" t="str">
        <f t="array" ref="I97">IFERROR(IF(ROWS(I$3:I96)&gt;COUNTIF(Sheet2!$A$2:$A$50,$A$4),"",INDEX(Sheet2!I$2:I$50,SMALL(IF(Sheet2!$A$2:$A$50=Sheet1!$A$4,IF(Sheet2!I$2:I$50&lt;&gt;"",ROW(Sheet2!I$2:I$50)-ROW(Sheet2!I$2)+1)),ROWS(I$3:I96)))),"")</f>
        <v/>
      </c>
      <c r="J97" s="17" t="str">
        <f>IF(COUNTIF($A$4:$A97,$A97)&gt;1,$A97&amp;" مكرر ","")</f>
        <v/>
      </c>
    </row>
    <row r="98" spans="1:10" ht="18.5" x14ac:dyDescent="0.35">
      <c r="A98" s="16"/>
      <c r="B98" s="18" t="str">
        <f t="array" ref="B98">IFERROR(IF(ROWS(B$3:B97)&gt;COUNTIF(Sheet2!$A$2:$A$50,$A$4),"",INDEX(Sheet2!B$2:B$50,SMALL(IF(Sheet2!$A$2:$A$50=Sheet1!$A$4,IF(Sheet2!B$2:B$50&lt;&gt;"",ROW(Sheet2!B$2:B$50)-ROW(Sheet2!B$2)+1)),ROWS(B$3:B97)))),"")</f>
        <v/>
      </c>
      <c r="C98" s="18" t="str">
        <f t="array" ref="C98">IFERROR(IF(ROWS(C$3:C97)&gt;COUNTIF(Sheet2!$A$2:$A$50,$A$4),"",INDEX(Sheet2!C$2:C$50,SMALL(IF(Sheet2!$A$2:$A$50=Sheet1!$A$4,IF(Sheet2!C$2:C$50&lt;&gt;"",ROW(Sheet2!C$2:C$50)-ROW(Sheet2!C$2)+1)),ROWS(C$3:C97)))),"")</f>
        <v/>
      </c>
      <c r="D98" s="18" t="str">
        <f t="array" ref="D98">IFERROR(IF(ROWS(D$3:D97)&gt;COUNTIF(Sheet2!$A$2:$A$50,$A$4),"",INDEX(Sheet2!D$2:D$50,SMALL(IF(Sheet2!$A$2:$A$50=Sheet1!$A$4,IF(Sheet2!D$2:D$50&lt;&gt;"",ROW(Sheet2!D$2:D$50)-ROW(Sheet2!D$2)+1)),ROWS(D$3:D97)))),"")</f>
        <v/>
      </c>
      <c r="E98" s="18" t="str">
        <f t="array" ref="E98">IFERROR(IF(ROWS(E$3:E97)&gt;COUNTIF(Sheet2!$A$2:$A$50,$A$4),"",INDEX(Sheet2!E$2:E$50,SMALL(IF(Sheet2!$A$2:$A$50=Sheet1!$A$4,IF(Sheet2!E$2:E$50&lt;&gt;"",ROW(Sheet2!E$2:E$50)-ROW(Sheet2!E$2)+1)),ROWS(E$3:E97)))),"")</f>
        <v/>
      </c>
      <c r="F98" s="19" t="str">
        <f t="array" ref="F98">IFERROR(IF(ROWS(F$3:F97)&gt;COUNTIF(Sheet2!$A$2:$A$50,$A$4),"",INDEX(Sheet2!F$2:F$50,SMALL(IF(Sheet2!$A$2:$A$50=Sheet1!$A$4,IF(Sheet2!F$2:F$50&lt;&gt;"",ROW(Sheet2!F$2:F$50)-ROW(Sheet2!F$2)+1)),ROWS(F$3:F97)))),"")</f>
        <v/>
      </c>
      <c r="G98" s="18" t="str">
        <f t="array" ref="G98">IFERROR(IF(ROWS(G$3:G97)&gt;COUNTIF(Sheet2!$A$2:$A$50,$A$4),"",INDEX(Sheet2!G$2:G$50,SMALL(IF(Sheet2!$A$2:$A$50=Sheet1!$A$4,IF(Sheet2!G$2:G$50&lt;&gt;"",ROW(Sheet2!G$2:G$50)-ROW(Sheet2!G$2)+1)),ROWS(G$3:G97)))),"")</f>
        <v/>
      </c>
      <c r="H98" s="18" t="str">
        <f t="array" ref="H98">IFERROR(IF(ROWS(H$3:H97)&gt;COUNTIF(Sheet2!$A$2:$A$50,$A$4),"",INDEX(Sheet2!H$2:H$50,SMALL(IF(Sheet2!$A$2:$A$50=Sheet1!$A$4,IF(Sheet2!H$2:H$50&lt;&gt;"",ROW(Sheet2!H$2:H$50)-ROW(Sheet2!H$2)+1)),ROWS(H$3:H97)))),"")</f>
        <v/>
      </c>
      <c r="I98" s="18" t="str">
        <f t="array" ref="I98">IFERROR(IF(ROWS(I$3:I97)&gt;COUNTIF(Sheet2!$A$2:$A$50,$A$4),"",INDEX(Sheet2!I$2:I$50,SMALL(IF(Sheet2!$A$2:$A$50=Sheet1!$A$4,IF(Sheet2!I$2:I$50&lt;&gt;"",ROW(Sheet2!I$2:I$50)-ROW(Sheet2!I$2)+1)),ROWS(I$3:I97)))),"")</f>
        <v/>
      </c>
      <c r="J98" s="17" t="str">
        <f>IF(COUNTIF($A$4:$A98,$A98)&gt;1,$A98&amp;" مكرر ","")</f>
        <v/>
      </c>
    </row>
    <row r="99" spans="1:10" ht="18.5" x14ac:dyDescent="0.35">
      <c r="A99" s="16"/>
      <c r="B99" s="18" t="str">
        <f t="array" ref="B99">IFERROR(IF(ROWS(B$3:B98)&gt;COUNTIF(Sheet2!$A$2:$A$50,$A$4),"",INDEX(Sheet2!B$2:B$50,SMALL(IF(Sheet2!$A$2:$A$50=Sheet1!$A$4,IF(Sheet2!B$2:B$50&lt;&gt;"",ROW(Sheet2!B$2:B$50)-ROW(Sheet2!B$2)+1)),ROWS(B$3:B98)))),"")</f>
        <v/>
      </c>
      <c r="C99" s="18" t="str">
        <f t="array" ref="C99">IFERROR(IF(ROWS(C$3:C98)&gt;COUNTIF(Sheet2!$A$2:$A$50,$A$4),"",INDEX(Sheet2!C$2:C$50,SMALL(IF(Sheet2!$A$2:$A$50=Sheet1!$A$4,IF(Sheet2!C$2:C$50&lt;&gt;"",ROW(Sheet2!C$2:C$50)-ROW(Sheet2!C$2)+1)),ROWS(C$3:C98)))),"")</f>
        <v/>
      </c>
      <c r="D99" s="18" t="str">
        <f t="array" ref="D99">IFERROR(IF(ROWS(D$3:D98)&gt;COUNTIF(Sheet2!$A$2:$A$50,$A$4),"",INDEX(Sheet2!D$2:D$50,SMALL(IF(Sheet2!$A$2:$A$50=Sheet1!$A$4,IF(Sheet2!D$2:D$50&lt;&gt;"",ROW(Sheet2!D$2:D$50)-ROW(Sheet2!D$2)+1)),ROWS(D$3:D98)))),"")</f>
        <v/>
      </c>
      <c r="E99" s="18" t="str">
        <f t="array" ref="E99">IFERROR(IF(ROWS(E$3:E98)&gt;COUNTIF(Sheet2!$A$2:$A$50,$A$4),"",INDEX(Sheet2!E$2:E$50,SMALL(IF(Sheet2!$A$2:$A$50=Sheet1!$A$4,IF(Sheet2!E$2:E$50&lt;&gt;"",ROW(Sheet2!E$2:E$50)-ROW(Sheet2!E$2)+1)),ROWS(E$3:E98)))),"")</f>
        <v/>
      </c>
      <c r="F99" s="19" t="str">
        <f t="array" ref="F99">IFERROR(IF(ROWS(F$3:F98)&gt;COUNTIF(Sheet2!$A$2:$A$50,$A$4),"",INDEX(Sheet2!F$2:F$50,SMALL(IF(Sheet2!$A$2:$A$50=Sheet1!$A$4,IF(Sheet2!F$2:F$50&lt;&gt;"",ROW(Sheet2!F$2:F$50)-ROW(Sheet2!F$2)+1)),ROWS(F$3:F98)))),"")</f>
        <v/>
      </c>
      <c r="G99" s="18" t="str">
        <f t="array" ref="G99">IFERROR(IF(ROWS(G$3:G98)&gt;COUNTIF(Sheet2!$A$2:$A$50,$A$4),"",INDEX(Sheet2!G$2:G$50,SMALL(IF(Sheet2!$A$2:$A$50=Sheet1!$A$4,IF(Sheet2!G$2:G$50&lt;&gt;"",ROW(Sheet2!G$2:G$50)-ROW(Sheet2!G$2)+1)),ROWS(G$3:G98)))),"")</f>
        <v/>
      </c>
      <c r="H99" s="18" t="str">
        <f t="array" ref="H99">IFERROR(IF(ROWS(H$3:H98)&gt;COUNTIF(Sheet2!$A$2:$A$50,$A$4),"",INDEX(Sheet2!H$2:H$50,SMALL(IF(Sheet2!$A$2:$A$50=Sheet1!$A$4,IF(Sheet2!H$2:H$50&lt;&gt;"",ROW(Sheet2!H$2:H$50)-ROW(Sheet2!H$2)+1)),ROWS(H$3:H98)))),"")</f>
        <v/>
      </c>
      <c r="I99" s="18" t="str">
        <f t="array" ref="I99">IFERROR(IF(ROWS(I$3:I98)&gt;COUNTIF(Sheet2!$A$2:$A$50,$A$4),"",INDEX(Sheet2!I$2:I$50,SMALL(IF(Sheet2!$A$2:$A$50=Sheet1!$A$4,IF(Sheet2!I$2:I$50&lt;&gt;"",ROW(Sheet2!I$2:I$50)-ROW(Sheet2!I$2)+1)),ROWS(I$3:I98)))),"")</f>
        <v/>
      </c>
      <c r="J99" s="17" t="str">
        <f>IF(COUNTIF($A$4:$A99,$A99)&gt;1,$A99&amp;" مكرر ","")</f>
        <v/>
      </c>
    </row>
    <row r="100" spans="1:10" ht="18.5" x14ac:dyDescent="0.35">
      <c r="A100" s="16"/>
      <c r="B100" s="18" t="str">
        <f t="array" ref="B100">IFERROR(IF(ROWS(B$3:B99)&gt;COUNTIF(Sheet2!$A$2:$A$50,$A$4),"",INDEX(Sheet2!B$2:B$50,SMALL(IF(Sheet2!$A$2:$A$50=Sheet1!$A$4,IF(Sheet2!B$2:B$50&lt;&gt;"",ROW(Sheet2!B$2:B$50)-ROW(Sheet2!B$2)+1)),ROWS(B$3:B99)))),"")</f>
        <v/>
      </c>
      <c r="C100" s="18" t="str">
        <f t="array" ref="C100">IFERROR(IF(ROWS(C$3:C99)&gt;COUNTIF(Sheet2!$A$2:$A$50,$A$4),"",INDEX(Sheet2!C$2:C$50,SMALL(IF(Sheet2!$A$2:$A$50=Sheet1!$A$4,IF(Sheet2!C$2:C$50&lt;&gt;"",ROW(Sheet2!C$2:C$50)-ROW(Sheet2!C$2)+1)),ROWS(C$3:C99)))),"")</f>
        <v/>
      </c>
      <c r="D100" s="18" t="str">
        <f t="array" ref="D100">IFERROR(IF(ROWS(D$3:D99)&gt;COUNTIF(Sheet2!$A$2:$A$50,$A$4),"",INDEX(Sheet2!D$2:D$50,SMALL(IF(Sheet2!$A$2:$A$50=Sheet1!$A$4,IF(Sheet2!D$2:D$50&lt;&gt;"",ROW(Sheet2!D$2:D$50)-ROW(Sheet2!D$2)+1)),ROWS(D$3:D99)))),"")</f>
        <v/>
      </c>
      <c r="E100" s="18" t="str">
        <f t="array" ref="E100">IFERROR(IF(ROWS(E$3:E99)&gt;COUNTIF(Sheet2!$A$2:$A$50,$A$4),"",INDEX(Sheet2!E$2:E$50,SMALL(IF(Sheet2!$A$2:$A$50=Sheet1!$A$4,IF(Sheet2!E$2:E$50&lt;&gt;"",ROW(Sheet2!E$2:E$50)-ROW(Sheet2!E$2)+1)),ROWS(E$3:E99)))),"")</f>
        <v/>
      </c>
      <c r="F100" s="19" t="str">
        <f t="array" ref="F100">IFERROR(IF(ROWS(F$3:F99)&gt;COUNTIF(Sheet2!$A$2:$A$50,$A$4),"",INDEX(Sheet2!F$2:F$50,SMALL(IF(Sheet2!$A$2:$A$50=Sheet1!$A$4,IF(Sheet2!F$2:F$50&lt;&gt;"",ROW(Sheet2!F$2:F$50)-ROW(Sheet2!F$2)+1)),ROWS(F$3:F99)))),"")</f>
        <v/>
      </c>
      <c r="G100" s="18" t="str">
        <f t="array" ref="G100">IFERROR(IF(ROWS(G$3:G99)&gt;COUNTIF(Sheet2!$A$2:$A$50,$A$4),"",INDEX(Sheet2!G$2:G$50,SMALL(IF(Sheet2!$A$2:$A$50=Sheet1!$A$4,IF(Sheet2!G$2:G$50&lt;&gt;"",ROW(Sheet2!G$2:G$50)-ROW(Sheet2!G$2)+1)),ROWS(G$3:G99)))),"")</f>
        <v/>
      </c>
      <c r="H100" s="18" t="str">
        <f t="array" ref="H100">IFERROR(IF(ROWS(H$3:H99)&gt;COUNTIF(Sheet2!$A$2:$A$50,$A$4),"",INDEX(Sheet2!H$2:H$50,SMALL(IF(Sheet2!$A$2:$A$50=Sheet1!$A$4,IF(Sheet2!H$2:H$50&lt;&gt;"",ROW(Sheet2!H$2:H$50)-ROW(Sheet2!H$2)+1)),ROWS(H$3:H99)))),"")</f>
        <v/>
      </c>
      <c r="I100" s="18" t="str">
        <f t="array" ref="I100">IFERROR(IF(ROWS(I$3:I99)&gt;COUNTIF(Sheet2!$A$2:$A$50,$A$4),"",INDEX(Sheet2!I$2:I$50,SMALL(IF(Sheet2!$A$2:$A$50=Sheet1!$A$4,IF(Sheet2!I$2:I$50&lt;&gt;"",ROW(Sheet2!I$2:I$50)-ROW(Sheet2!I$2)+1)),ROWS(I$3:I99)))),"")</f>
        <v/>
      </c>
      <c r="J100" s="17" t="str">
        <f>IF(COUNTIF($A$4:$A100,$A100)&gt;1,$A100&amp;" مكرر ","")</f>
        <v/>
      </c>
    </row>
    <row r="101" spans="1:10" x14ac:dyDescent="0.35">
      <c r="A101" s="1"/>
      <c r="F101" s="7"/>
    </row>
    <row r="102" spans="1:10" x14ac:dyDescent="0.35">
      <c r="A102" s="1"/>
      <c r="F102" s="7"/>
    </row>
    <row r="103" spans="1:10" x14ac:dyDescent="0.35">
      <c r="A103" s="1"/>
      <c r="F103" s="7"/>
    </row>
    <row r="104" spans="1:10" x14ac:dyDescent="0.35">
      <c r="A104" s="1"/>
      <c r="F104" s="7"/>
    </row>
    <row r="105" spans="1:10" x14ac:dyDescent="0.35">
      <c r="A105" s="1"/>
      <c r="F105" s="7"/>
    </row>
    <row r="106" spans="1:10" x14ac:dyDescent="0.35">
      <c r="A106" s="1"/>
      <c r="F106" s="7"/>
    </row>
    <row r="107" spans="1:10" x14ac:dyDescent="0.35">
      <c r="A107" s="1"/>
      <c r="F107" s="7"/>
    </row>
    <row r="108" spans="1:10" x14ac:dyDescent="0.35">
      <c r="A108" s="1"/>
      <c r="F108" s="7"/>
    </row>
    <row r="109" spans="1:10" x14ac:dyDescent="0.35">
      <c r="A109" s="1"/>
      <c r="F109" s="7"/>
    </row>
    <row r="110" spans="1:10" x14ac:dyDescent="0.35">
      <c r="A110" s="1"/>
      <c r="F110" s="7"/>
    </row>
    <row r="111" spans="1:10" x14ac:dyDescent="0.35">
      <c r="A111" s="1"/>
      <c r="F111" s="7"/>
    </row>
    <row r="112" spans="1:10" x14ac:dyDescent="0.35">
      <c r="A112" s="1"/>
      <c r="F112" s="7"/>
    </row>
    <row r="113" spans="1:6" x14ac:dyDescent="0.35">
      <c r="A113" s="1"/>
      <c r="F113" s="7"/>
    </row>
    <row r="114" spans="1:6" x14ac:dyDescent="0.35">
      <c r="A114" s="1"/>
      <c r="F114" s="7"/>
    </row>
    <row r="115" spans="1:6" x14ac:dyDescent="0.35">
      <c r="A115" s="1"/>
      <c r="F115" s="7"/>
    </row>
    <row r="116" spans="1:6" x14ac:dyDescent="0.35">
      <c r="A116" s="1"/>
      <c r="F116" s="7"/>
    </row>
    <row r="117" spans="1:6" x14ac:dyDescent="0.35">
      <c r="A117" s="1"/>
      <c r="F117" s="7"/>
    </row>
    <row r="118" spans="1:6" x14ac:dyDescent="0.35">
      <c r="A118" s="1"/>
      <c r="F118" s="7"/>
    </row>
    <row r="119" spans="1:6" x14ac:dyDescent="0.35">
      <c r="A119" s="1"/>
      <c r="F119" s="7"/>
    </row>
    <row r="120" spans="1:6" x14ac:dyDescent="0.35">
      <c r="A120" s="1"/>
      <c r="F120" s="7"/>
    </row>
    <row r="121" spans="1:6" x14ac:dyDescent="0.35">
      <c r="A121" s="1"/>
      <c r="F121" s="7"/>
    </row>
    <row r="122" spans="1:6" x14ac:dyDescent="0.35">
      <c r="A122" s="1"/>
      <c r="F122" s="7"/>
    </row>
    <row r="123" spans="1:6" x14ac:dyDescent="0.35">
      <c r="A123" s="1"/>
      <c r="F123" s="7"/>
    </row>
    <row r="124" spans="1:6" x14ac:dyDescent="0.35">
      <c r="A124" s="1"/>
      <c r="F124" s="7"/>
    </row>
    <row r="125" spans="1:6" x14ac:dyDescent="0.35">
      <c r="A125" s="1"/>
      <c r="F125" s="7"/>
    </row>
    <row r="126" spans="1:6" x14ac:dyDescent="0.35">
      <c r="A126" s="1"/>
      <c r="F126" s="7"/>
    </row>
    <row r="127" spans="1:6" x14ac:dyDescent="0.35">
      <c r="A127" s="1"/>
      <c r="F127" s="7"/>
    </row>
    <row r="128" spans="1:6" x14ac:dyDescent="0.35">
      <c r="A128" s="1"/>
      <c r="F128" s="7"/>
    </row>
    <row r="129" spans="1:6" x14ac:dyDescent="0.35">
      <c r="A129" s="1"/>
      <c r="F129" s="7"/>
    </row>
    <row r="130" spans="1:6" x14ac:dyDescent="0.35">
      <c r="A130" s="1"/>
      <c r="F130" s="7"/>
    </row>
    <row r="131" spans="1:6" x14ac:dyDescent="0.35">
      <c r="A131" s="1"/>
      <c r="F131" s="7"/>
    </row>
    <row r="132" spans="1:6" x14ac:dyDescent="0.35">
      <c r="A132" s="1"/>
      <c r="F132" s="7"/>
    </row>
    <row r="133" spans="1:6" x14ac:dyDescent="0.35">
      <c r="A133" s="1"/>
      <c r="F133" s="7"/>
    </row>
    <row r="134" spans="1:6" x14ac:dyDescent="0.35">
      <c r="A134" s="1"/>
      <c r="F134" s="7"/>
    </row>
    <row r="135" spans="1:6" x14ac:dyDescent="0.35">
      <c r="A135" s="1"/>
      <c r="F135" s="7"/>
    </row>
    <row r="136" spans="1:6" x14ac:dyDescent="0.35">
      <c r="A136" s="1"/>
      <c r="F136" s="7"/>
    </row>
    <row r="137" spans="1:6" x14ac:dyDescent="0.35">
      <c r="A137" s="1"/>
      <c r="F137" s="7"/>
    </row>
    <row r="138" spans="1:6" x14ac:dyDescent="0.35">
      <c r="A138" s="1"/>
      <c r="F138" s="7"/>
    </row>
    <row r="139" spans="1:6" x14ac:dyDescent="0.35">
      <c r="A139" s="1"/>
      <c r="F139" s="7"/>
    </row>
    <row r="140" spans="1:6" x14ac:dyDescent="0.35">
      <c r="A140" s="1"/>
      <c r="F140" s="7"/>
    </row>
    <row r="141" spans="1:6" x14ac:dyDescent="0.35">
      <c r="A141" s="1"/>
      <c r="F141" s="7"/>
    </row>
    <row r="142" spans="1:6" x14ac:dyDescent="0.35">
      <c r="A142" s="1"/>
      <c r="F142" s="7"/>
    </row>
    <row r="143" spans="1:6" x14ac:dyDescent="0.35">
      <c r="A143" s="1"/>
      <c r="F143" s="7"/>
    </row>
    <row r="144" spans="1:6" x14ac:dyDescent="0.35">
      <c r="A144" s="1"/>
      <c r="F144" s="7"/>
    </row>
    <row r="145" spans="1:6" x14ac:dyDescent="0.35">
      <c r="A145" s="1"/>
      <c r="F145" s="7"/>
    </row>
    <row r="146" spans="1:6" x14ac:dyDescent="0.35">
      <c r="A146" s="1"/>
      <c r="F146" s="7"/>
    </row>
    <row r="147" spans="1:6" x14ac:dyDescent="0.35">
      <c r="A147" s="1"/>
      <c r="F147" s="7"/>
    </row>
    <row r="148" spans="1:6" x14ac:dyDescent="0.35">
      <c r="A148" s="1"/>
      <c r="F148" s="7"/>
    </row>
    <row r="149" spans="1:6" x14ac:dyDescent="0.35">
      <c r="A149" s="1"/>
      <c r="F149" s="7"/>
    </row>
    <row r="150" spans="1:6" x14ac:dyDescent="0.35">
      <c r="A150" s="1"/>
      <c r="F150" s="7"/>
    </row>
    <row r="151" spans="1:6" x14ac:dyDescent="0.35">
      <c r="A151" s="1"/>
      <c r="F151" s="7"/>
    </row>
    <row r="152" spans="1:6" x14ac:dyDescent="0.35">
      <c r="A152" s="1"/>
      <c r="F152" s="7"/>
    </row>
    <row r="153" spans="1:6" x14ac:dyDescent="0.35">
      <c r="A153" s="1"/>
      <c r="F153" s="7"/>
    </row>
    <row r="154" spans="1:6" x14ac:dyDescent="0.35">
      <c r="A154" s="1"/>
      <c r="F154" s="7"/>
    </row>
    <row r="155" spans="1:6" x14ac:dyDescent="0.35">
      <c r="A155" s="1"/>
      <c r="F155" s="7"/>
    </row>
    <row r="156" spans="1:6" x14ac:dyDescent="0.35">
      <c r="A156" s="1"/>
      <c r="F156" s="7"/>
    </row>
    <row r="157" spans="1:6" x14ac:dyDescent="0.35">
      <c r="A157" s="1"/>
      <c r="F157" s="7"/>
    </row>
    <row r="158" spans="1:6" x14ac:dyDescent="0.35">
      <c r="A158" s="1"/>
      <c r="F158" s="7"/>
    </row>
    <row r="159" spans="1:6" x14ac:dyDescent="0.35">
      <c r="A159" s="1"/>
      <c r="F159" s="7"/>
    </row>
    <row r="160" spans="1:6" x14ac:dyDescent="0.35">
      <c r="A160" s="1"/>
      <c r="F160" s="7"/>
    </row>
    <row r="161" spans="1:6" x14ac:dyDescent="0.35">
      <c r="A161" s="1"/>
      <c r="F161" s="7"/>
    </row>
    <row r="162" spans="1:6" x14ac:dyDescent="0.35">
      <c r="A162" s="1"/>
      <c r="F162" s="7"/>
    </row>
    <row r="163" spans="1:6" x14ac:dyDescent="0.35">
      <c r="A163" s="1"/>
      <c r="F163" s="7"/>
    </row>
    <row r="164" spans="1:6" x14ac:dyDescent="0.35">
      <c r="A164" s="1"/>
      <c r="F164" s="7"/>
    </row>
    <row r="165" spans="1:6" x14ac:dyDescent="0.35">
      <c r="A165" s="1"/>
      <c r="F165" s="7"/>
    </row>
    <row r="166" spans="1:6" x14ac:dyDescent="0.35">
      <c r="A166" s="1"/>
      <c r="F166" s="7"/>
    </row>
    <row r="167" spans="1:6" x14ac:dyDescent="0.35">
      <c r="A167" s="1"/>
      <c r="F167" s="7"/>
    </row>
    <row r="168" spans="1:6" x14ac:dyDescent="0.35">
      <c r="A168" s="1"/>
      <c r="F168" s="7"/>
    </row>
    <row r="169" spans="1:6" x14ac:dyDescent="0.35">
      <c r="A169" s="1"/>
      <c r="F169" s="7"/>
    </row>
    <row r="170" spans="1:6" x14ac:dyDescent="0.35">
      <c r="A170" s="1"/>
      <c r="F170" s="7"/>
    </row>
    <row r="171" spans="1:6" x14ac:dyDescent="0.35">
      <c r="A171" s="1"/>
      <c r="F171" s="7"/>
    </row>
    <row r="172" spans="1:6" x14ac:dyDescent="0.35">
      <c r="A172" s="1"/>
      <c r="F172" s="7"/>
    </row>
    <row r="173" spans="1:6" x14ac:dyDescent="0.35">
      <c r="A173" s="1"/>
      <c r="F173" s="7"/>
    </row>
    <row r="174" spans="1:6" x14ac:dyDescent="0.35">
      <c r="A174" s="1"/>
      <c r="F174" s="7"/>
    </row>
    <row r="175" spans="1:6" x14ac:dyDescent="0.35">
      <c r="A175" s="1"/>
      <c r="F175" s="7"/>
    </row>
    <row r="176" spans="1:6" x14ac:dyDescent="0.35">
      <c r="A176" s="1"/>
      <c r="F176" s="7"/>
    </row>
    <row r="177" spans="1:6" x14ac:dyDescent="0.35">
      <c r="A177" s="1"/>
      <c r="F177" s="7"/>
    </row>
    <row r="178" spans="1:6" x14ac:dyDescent="0.35">
      <c r="A178" s="1"/>
      <c r="F178" s="7"/>
    </row>
    <row r="179" spans="1:6" x14ac:dyDescent="0.35">
      <c r="A179" s="1"/>
      <c r="F179" s="7"/>
    </row>
    <row r="180" spans="1:6" x14ac:dyDescent="0.35">
      <c r="A180" s="1"/>
      <c r="F180" s="7"/>
    </row>
    <row r="181" spans="1:6" x14ac:dyDescent="0.35">
      <c r="A181" s="1"/>
      <c r="F181" s="7"/>
    </row>
    <row r="182" spans="1:6" x14ac:dyDescent="0.35">
      <c r="A182" s="1"/>
      <c r="F182" s="7"/>
    </row>
    <row r="183" spans="1:6" x14ac:dyDescent="0.35">
      <c r="A183" s="1"/>
      <c r="F183" s="7"/>
    </row>
    <row r="184" spans="1:6" x14ac:dyDescent="0.35">
      <c r="A184" s="1"/>
      <c r="F184" s="7"/>
    </row>
    <row r="185" spans="1:6" x14ac:dyDescent="0.35">
      <c r="A185" s="1"/>
      <c r="F185" s="7"/>
    </row>
    <row r="186" spans="1:6" x14ac:dyDescent="0.35">
      <c r="A186" s="1"/>
      <c r="F186" s="7"/>
    </row>
    <row r="187" spans="1:6" x14ac:dyDescent="0.35">
      <c r="A187" s="1"/>
      <c r="F187" s="7"/>
    </row>
    <row r="188" spans="1:6" x14ac:dyDescent="0.35">
      <c r="A188" s="1"/>
      <c r="F188" s="7"/>
    </row>
    <row r="189" spans="1:6" x14ac:dyDescent="0.35">
      <c r="A189" s="1"/>
      <c r="F189" s="7"/>
    </row>
    <row r="190" spans="1:6" x14ac:dyDescent="0.35">
      <c r="A190" s="1"/>
      <c r="F190" s="7"/>
    </row>
    <row r="191" spans="1:6" x14ac:dyDescent="0.35">
      <c r="A191" s="1"/>
      <c r="F191" s="7"/>
    </row>
    <row r="192" spans="1:6" x14ac:dyDescent="0.35">
      <c r="A192" s="1"/>
      <c r="F192" s="7"/>
    </row>
    <row r="193" spans="1:6" x14ac:dyDescent="0.35">
      <c r="A193" s="1"/>
      <c r="F193" s="7"/>
    </row>
    <row r="194" spans="1:6" x14ac:dyDescent="0.35">
      <c r="A194" s="1"/>
      <c r="F194" s="7"/>
    </row>
    <row r="195" spans="1:6" x14ac:dyDescent="0.35">
      <c r="A195" s="1"/>
      <c r="F195" s="7"/>
    </row>
    <row r="196" spans="1:6" x14ac:dyDescent="0.35">
      <c r="A196" s="1"/>
      <c r="F196" s="7"/>
    </row>
    <row r="197" spans="1:6" x14ac:dyDescent="0.35">
      <c r="A197" s="1"/>
      <c r="F197" s="7"/>
    </row>
    <row r="198" spans="1:6" x14ac:dyDescent="0.35">
      <c r="A198" s="1"/>
      <c r="F198" s="7"/>
    </row>
    <row r="199" spans="1:6" x14ac:dyDescent="0.35">
      <c r="A199" s="1"/>
    </row>
    <row r="200" spans="1:6" x14ac:dyDescent="0.35">
      <c r="A200" s="1"/>
    </row>
    <row r="201" spans="1:6" x14ac:dyDescent="0.35">
      <c r="A201" s="1"/>
    </row>
    <row r="202" spans="1:6" x14ac:dyDescent="0.35">
      <c r="A202" s="1"/>
    </row>
    <row r="203" spans="1:6" x14ac:dyDescent="0.35">
      <c r="A203" s="1"/>
    </row>
    <row r="204" spans="1:6" x14ac:dyDescent="0.35">
      <c r="A204" s="1"/>
    </row>
    <row r="205" spans="1:6" x14ac:dyDescent="0.35">
      <c r="A205" s="1"/>
    </row>
    <row r="206" spans="1:6" x14ac:dyDescent="0.35">
      <c r="A206" s="1"/>
    </row>
    <row r="207" spans="1:6" x14ac:dyDescent="0.35">
      <c r="A207" s="1"/>
    </row>
    <row r="208" spans="1:6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</sheetData>
  <conditionalFormatting sqref="B4:I100">
    <cfRule type="expression" dxfId="1" priority="1">
      <formula>$B4&lt;&gt;""</formula>
    </cfRule>
  </conditionalFormatting>
  <dataValidations count="1">
    <dataValidation type="list" allowBlank="1" showInputMessage="1" showErrorMessage="1" sqref="A4 A23:A117">
      <formula1>Villes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rightToLeft="1" workbookViewId="0">
      <selection activeCell="G7" sqref="G7"/>
    </sheetView>
  </sheetViews>
  <sheetFormatPr defaultRowHeight="14.5" x14ac:dyDescent="0.35"/>
  <cols>
    <col min="2" max="2" width="10" customWidth="1"/>
    <col min="4" max="4" width="10.08984375" customWidth="1"/>
    <col min="5" max="5" width="10.7265625" customWidth="1"/>
    <col min="6" max="8" width="12.54296875" customWidth="1"/>
    <col min="9" max="9" width="12.7265625" customWidth="1"/>
    <col min="10" max="10" width="8.7265625" customWidth="1"/>
    <col min="11" max="11" width="14.6328125" customWidth="1"/>
    <col min="12" max="12" width="8.7265625" customWidth="1"/>
  </cols>
  <sheetData>
    <row r="1" spans="1:15" x14ac:dyDescent="0.35">
      <c r="A1" s="10" t="s">
        <v>0</v>
      </c>
      <c r="B1" s="11" t="s">
        <v>2</v>
      </c>
      <c r="C1" s="11" t="s">
        <v>1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2" t="s">
        <v>8</v>
      </c>
    </row>
    <row r="2" spans="1:15" x14ac:dyDescent="0.35">
      <c r="A2" t="s">
        <v>11</v>
      </c>
      <c r="B2" t="s">
        <v>17</v>
      </c>
      <c r="C2" t="s">
        <v>12</v>
      </c>
      <c r="D2" t="s">
        <v>21</v>
      </c>
      <c r="E2" t="s">
        <v>25</v>
      </c>
      <c r="F2" s="6">
        <v>42370</v>
      </c>
      <c r="G2" s="13">
        <v>2500</v>
      </c>
      <c r="H2" s="13">
        <v>1202</v>
      </c>
      <c r="J2" s="9" t="str">
        <f t="array" ref="J2">IF(ROWS($J$2:J2)&gt;$L$2,"",INDEX($A$2:$A$50,SMALL(IF(FREQUENCY(IF($A$2:$A$50&lt;&gt;"",MATCH($A$2:$A$50,$A$2:$A$50,0)),ROW($A$2:$A$50)-ROW($A$2)+1),ROW($A$2:$A$50)-ROW($A$2)+1),ROWS($J$2:J2))))</f>
        <v>حلب 1</v>
      </c>
      <c r="L2" s="8">
        <f t="array" ref="L2">SUM(IF(FREQUENCY(IF($A$2:$A$50&lt;&gt;"",MATCH($A$2:$A$50,$A$2:$A$50,0)),ROW($A$2:$A$50)-ROW($A$2)+1),1))</f>
        <v>3</v>
      </c>
      <c r="N2" s="6">
        <f t="array" ref="N2">IF(ROWS($N$2:N2)&gt;$O$2,"",INDEX($F$2:$F$50,SMALL(IF(FREQUENCY(IF($F$2:$F$50&lt;&gt;"",MATCH($F$2:$F$50,$F$2:$F$50,0)),ROW($F$2:$F$50)-ROW($F$2)+1),ROW($F$2:$F$50)-ROW($F$2)+1),ROWS($N$2:N2))))</f>
        <v>42370</v>
      </c>
      <c r="O2" s="8">
        <f t="array" ref="O2">SUM(IF(FREQUENCY(IF($F$2:$F$50&lt;&gt;"",MATCH($F$2:$F$50,$F$2:$F$50,0)),ROW($A$2:$F$50)-ROW($F$2)+1),1))</f>
        <v>12</v>
      </c>
    </row>
    <row r="3" spans="1:15" x14ac:dyDescent="0.35">
      <c r="A3" t="s">
        <v>13</v>
      </c>
      <c r="B3" t="s">
        <v>18</v>
      </c>
      <c r="C3" t="s">
        <v>14</v>
      </c>
      <c r="D3" t="s">
        <v>22</v>
      </c>
      <c r="E3" t="s">
        <v>26</v>
      </c>
      <c r="F3" s="6">
        <v>42401</v>
      </c>
      <c r="G3" s="13">
        <v>2350</v>
      </c>
      <c r="H3" s="13">
        <v>250</v>
      </c>
      <c r="J3" s="9" t="str">
        <f t="array" ref="J3">IF(ROWS($J$2:J3)&gt;$L$2,"",INDEX($A$2:$A$50,SMALL(IF(FREQUENCY(IF($A$2:$A$50&lt;&gt;"",MATCH($A$2:$A$50,$A$2:$A$50,0)),ROW($A$2:$A$50)-ROW($A$2)+1),ROW($A$2:$A$50)-ROW($A$2)+1),ROWS($J$2:J3))))</f>
        <v>حلب 2</v>
      </c>
      <c r="N3" s="6">
        <f t="array" ref="N3">IF(ROWS($N$2:N3)&gt;$O$2,"",INDEX($F$2:$F$50,SMALL(IF(FREQUENCY(IF($F$2:$F$50&lt;&gt;"",MATCH($F$2:$F$50,$F$2:$F$50,0)),ROW($F$2:$F$50)-ROW($F$2)+1),ROW($F$2:$F$50)-ROW($F$2)+1),ROWS($N$2:N3))))</f>
        <v>42401</v>
      </c>
    </row>
    <row r="4" spans="1:15" x14ac:dyDescent="0.35">
      <c r="A4" t="s">
        <v>11</v>
      </c>
      <c r="B4" t="s">
        <v>19</v>
      </c>
      <c r="C4" t="s">
        <v>14</v>
      </c>
      <c r="D4" t="s">
        <v>23</v>
      </c>
      <c r="F4" s="6">
        <v>42430</v>
      </c>
      <c r="G4" s="13"/>
      <c r="H4" s="13"/>
      <c r="J4" s="9" t="str">
        <f t="array" ref="J4">IF(ROWS($J$2:J4)&gt;$L$2,"",INDEX($A$2:$A$50,SMALL(IF(FREQUENCY(IF($A$2:$A$50&lt;&gt;"",MATCH($A$2:$A$50,$A$2:$A$50,0)),ROW($A$2:$A$50)-ROW($A$2)+1),ROW($A$2:$A$50)-ROW($A$2)+1),ROWS($J$2:J4))))</f>
        <v>ادلب 2</v>
      </c>
      <c r="N4" s="6">
        <f t="array" ref="N4">IF(ROWS($N$2:N4)&gt;$O$2,"",INDEX($F$2:$F$50,SMALL(IF(FREQUENCY(IF($F$2:$F$50&lt;&gt;"",MATCH($F$2:$F$50,$F$2:$F$50,0)),ROW($F$2:$F$50)-ROW($F$2)+1),ROW($F$2:$F$50)-ROW($F$2)+1),ROWS($N$2:N4))))</f>
        <v>42430</v>
      </c>
    </row>
    <row r="5" spans="1:15" x14ac:dyDescent="0.35">
      <c r="A5" t="s">
        <v>15</v>
      </c>
      <c r="B5" t="s">
        <v>20</v>
      </c>
      <c r="C5" t="s">
        <v>16</v>
      </c>
      <c r="D5" t="s">
        <v>24</v>
      </c>
      <c r="F5" s="6">
        <v>42461</v>
      </c>
      <c r="G5" s="13"/>
      <c r="H5" s="13"/>
      <c r="J5" s="9" t="str">
        <f t="array" ref="J5">IF(ROWS($J$2:J5)&gt;$L$2,"",INDEX($A$2:$A$50,SMALL(IF(FREQUENCY(IF($A$2:$A$50&lt;&gt;"",MATCH($A$2:$A$50,$A$2:$A$50,0)),ROW($A$2:$A$50)-ROW($A$2)+1),ROW($A$2:$A$50)-ROW($A$2)+1),ROWS($J$2:J5))))</f>
        <v/>
      </c>
      <c r="N5" s="6">
        <f t="array" ref="N5">IF(ROWS($N$2:N5)&gt;$O$2,"",INDEX($F$2:$F$50,SMALL(IF(FREQUENCY(IF($F$2:$F$50&lt;&gt;"",MATCH($F$2:$F$50,$F$2:$F$50,0)),ROW($F$2:$F$50)-ROW($F$2)+1),ROW($F$2:$F$50)-ROW($F$2)+1),ROWS($N$2:N5))))</f>
        <v>42461</v>
      </c>
    </row>
    <row r="6" spans="1:15" x14ac:dyDescent="0.35">
      <c r="F6" s="6">
        <v>42491</v>
      </c>
      <c r="G6" s="13"/>
      <c r="H6" s="13"/>
      <c r="J6" s="9" t="str">
        <f t="array" ref="J6">IF(ROWS($J$2:J6)&gt;$L$2,"",INDEX($A$2:$A$50,SMALL(IF(FREQUENCY(IF($A$2:$A$50&lt;&gt;"",MATCH($A$2:$A$50,$A$2:$A$50,0)),ROW($A$2:$A$50)-ROW($A$2)+1),ROW($A$2:$A$50)-ROW($A$2)+1),ROWS($J$2:J6))))</f>
        <v/>
      </c>
      <c r="N6" s="6">
        <f t="array" ref="N6">IF(ROWS($N$2:N6)&gt;$O$2,"",INDEX($F$2:$F$50,SMALL(IF(FREQUENCY(IF($F$2:$F$50&lt;&gt;"",MATCH($F$2:$F$50,$F$2:$F$50,0)),ROW($F$2:$F$50)-ROW($F$2)+1),ROW($F$2:$F$50)-ROW($F$2)+1),ROWS($N$2:N6))))</f>
        <v>42491</v>
      </c>
    </row>
    <row r="7" spans="1:15" x14ac:dyDescent="0.35">
      <c r="F7" s="6">
        <v>42522</v>
      </c>
      <c r="G7" s="13"/>
      <c r="H7" s="13"/>
      <c r="J7" s="9" t="str">
        <f t="array" ref="J7">IF(ROWS($J$2:J7)&gt;$L$2,"",INDEX($A$2:$A$50,SMALL(IF(FREQUENCY(IF($A$2:$A$50&lt;&gt;"",MATCH($A$2:$A$50,$A$2:$A$50,0)),ROW($A$2:$A$50)-ROW($A$2)+1),ROW($A$2:$A$50)-ROW($A$2)+1),ROWS($J$2:J7))))</f>
        <v/>
      </c>
      <c r="N7" s="6">
        <f t="array" ref="N7">IF(ROWS($N$2:N7)&gt;$O$2,"",INDEX($F$2:$F$50,SMALL(IF(FREQUENCY(IF($F$2:$F$50&lt;&gt;"",MATCH($F$2:$F$50,$F$2:$F$50,0)),ROW($F$2:$F$50)-ROW($F$2)+1),ROW($F$2:$F$50)-ROW($F$2)+1),ROWS($N$2:N7))))</f>
        <v>42522</v>
      </c>
    </row>
    <row r="8" spans="1:15" x14ac:dyDescent="0.35">
      <c r="F8" s="6">
        <v>42552</v>
      </c>
      <c r="G8" s="13"/>
      <c r="H8" s="13"/>
      <c r="J8" s="9" t="str">
        <f t="array" ref="J8">IF(ROWS($J$2:J8)&gt;$L$2,"",INDEX($A$2:$A$50,SMALL(IF(FREQUENCY(IF($A$2:$A$50&lt;&gt;"",MATCH($A$2:$A$50,$A$2:$A$50,0)),ROW($A$2:$A$50)-ROW($A$2)+1),ROW($A$2:$A$50)-ROW($A$2)+1),ROWS($J$2:J8))))</f>
        <v/>
      </c>
      <c r="N8" s="6">
        <f t="array" ref="N8">IF(ROWS($N$2:N8)&gt;$O$2,"",INDEX($F$2:$F$50,SMALL(IF(FREQUENCY(IF($F$2:$F$50&lt;&gt;"",MATCH($F$2:$F$50,$F$2:$F$50,0)),ROW($F$2:$F$50)-ROW($F$2)+1),ROW($F$2:$F$50)-ROW($F$2)+1),ROWS($N$2:N8))))</f>
        <v>42552</v>
      </c>
    </row>
    <row r="9" spans="1:15" x14ac:dyDescent="0.35">
      <c r="F9" s="6">
        <v>42583</v>
      </c>
      <c r="G9" s="13"/>
      <c r="H9" s="13"/>
      <c r="J9" s="9" t="str">
        <f t="array" ref="J9">IF(ROWS($J$2:J9)&gt;$L$2,"",INDEX($A$2:$A$50,SMALL(IF(FREQUENCY(IF($A$2:$A$50&lt;&gt;"",MATCH($A$2:$A$50,$A$2:$A$50,0)),ROW($A$2:$A$50)-ROW($A$2)+1),ROW($A$2:$A$50)-ROW($A$2)+1),ROWS($J$2:J9))))</f>
        <v/>
      </c>
      <c r="N9" s="6">
        <f t="array" ref="N9">IF(ROWS($N$2:N9)&gt;$O$2,"",INDEX($F$2:$F$50,SMALL(IF(FREQUENCY(IF($F$2:$F$50&lt;&gt;"",MATCH($F$2:$F$50,$F$2:$F$50,0)),ROW($F$2:$F$50)-ROW($F$2)+1),ROW($F$2:$F$50)-ROW($F$2)+1),ROWS($N$2:N9))))</f>
        <v>42583</v>
      </c>
    </row>
    <row r="10" spans="1:15" x14ac:dyDescent="0.35">
      <c r="F10" s="6">
        <v>42614</v>
      </c>
      <c r="G10" s="13"/>
      <c r="H10" s="13"/>
      <c r="J10" s="9" t="str">
        <f t="array" ref="J10">IF(ROWS($J$2:J10)&gt;$L$2,"",INDEX($A$2:$A$50,SMALL(IF(FREQUENCY(IF($A$2:$A$50&lt;&gt;"",MATCH($A$2:$A$50,$A$2:$A$50,0)),ROW($A$2:$A$50)-ROW($A$2)+1),ROW($A$2:$A$50)-ROW($A$2)+1),ROWS($J$2:J10))))</f>
        <v/>
      </c>
      <c r="N10" s="6">
        <f t="array" ref="N10">IF(ROWS($N$2:N10)&gt;$O$2,"",INDEX($F$2:$F$50,SMALL(IF(FREQUENCY(IF($F$2:$F$50&lt;&gt;"",MATCH($F$2:$F$50,$F$2:$F$50,0)),ROW($F$2:$F$50)-ROW($F$2)+1),ROW($F$2:$F$50)-ROW($F$2)+1),ROWS($N$2:N10))))</f>
        <v>42614</v>
      </c>
    </row>
    <row r="11" spans="1:15" x14ac:dyDescent="0.35">
      <c r="F11" s="6">
        <v>42644</v>
      </c>
      <c r="G11" s="13"/>
      <c r="H11" s="13"/>
      <c r="J11" s="9" t="str">
        <f t="array" ref="J11">IF(ROWS($J$2:J11)&gt;$L$2,"",INDEX($A$2:$A$50,SMALL(IF(FREQUENCY(IF($A$2:$A$50&lt;&gt;"",MATCH($A$2:$A$50,$A$2:$A$50,0)),ROW($A$2:$A$50)-ROW($A$2)+1),ROW($A$2:$A$50)-ROW($A$2)+1),ROWS($J$2:J11))))</f>
        <v/>
      </c>
      <c r="N11" s="6">
        <f t="array" ref="N11">IF(ROWS($N$2:N11)&gt;$O$2,"",INDEX($F$2:$F$50,SMALL(IF(FREQUENCY(IF($F$2:$F$50&lt;&gt;"",MATCH($F$2:$F$50,$F$2:$F$50,0)),ROW($F$2:$F$50)-ROW($F$2)+1),ROW($F$2:$F$50)-ROW($F$2)+1),ROWS($N$2:N11))))</f>
        <v>42644</v>
      </c>
    </row>
    <row r="12" spans="1:15" x14ac:dyDescent="0.35">
      <c r="F12" s="6">
        <v>42675</v>
      </c>
      <c r="G12" s="13"/>
      <c r="H12" s="13"/>
      <c r="J12" s="9" t="str">
        <f t="array" ref="J12">IF(ROWS($J$2:J12)&gt;$L$2,"",INDEX($A$2:$A$50,SMALL(IF(FREQUENCY(IF($A$2:$A$50&lt;&gt;"",MATCH($A$2:$A$50,$A$2:$A$50,0)),ROW($A$2:$A$50)-ROW($A$2)+1),ROW($A$2:$A$50)-ROW($A$2)+1),ROWS($J$2:J12))))</f>
        <v/>
      </c>
      <c r="N12" s="6">
        <f t="array" ref="N12">IF(ROWS($N$2:N12)&gt;$O$2,"",INDEX($F$2:$F$50,SMALL(IF(FREQUENCY(IF($F$2:$F$50&lt;&gt;"",MATCH($F$2:$F$50,$F$2:$F$50,0)),ROW($F$2:$F$50)-ROW($F$2)+1),ROW($F$2:$F$50)-ROW($F$2)+1),ROWS($N$2:N12))))</f>
        <v>42675</v>
      </c>
    </row>
    <row r="13" spans="1:15" x14ac:dyDescent="0.35">
      <c r="F13" s="6">
        <v>42705</v>
      </c>
      <c r="G13" s="13"/>
      <c r="H13" s="13"/>
      <c r="J13" s="9" t="str">
        <f t="array" ref="J13">IF(ROWS($J$2:J13)&gt;$L$2,"",INDEX($A$2:$A$50,SMALL(IF(FREQUENCY(IF($A$2:$A$50&lt;&gt;"",MATCH($A$2:$A$50,$A$2:$A$50,0)),ROW($A$2:$A$50)-ROW($A$2)+1),ROW($A$2:$A$50)-ROW($A$2)+1),ROWS($J$2:J13))))</f>
        <v/>
      </c>
      <c r="N13" s="6">
        <f t="array" ref="N13">IF(ROWS($N$2:N13)&gt;$O$2,"",INDEX($F$2:$F$50,SMALL(IF(FREQUENCY(IF($F$2:$F$50&lt;&gt;"",MATCH($F$2:$F$50,$F$2:$F$50,0)),ROW($F$2:$F$50)-ROW($F$2)+1),ROW($F$2:$F$50)-ROW($F$2)+1),ROWS($N$2:N13))))</f>
        <v>42705</v>
      </c>
    </row>
    <row r="14" spans="1:15" x14ac:dyDescent="0.35">
      <c r="G14" s="13"/>
      <c r="H14" s="13"/>
      <c r="J14" s="9" t="str">
        <f t="array" ref="J14">IF(ROWS($J$2:J14)&gt;$L$2,"",INDEX($A$2:$A$50,SMALL(IF(FREQUENCY(IF($A$2:$A$50&lt;&gt;"",MATCH($A$2:$A$50,$A$2:$A$50,0)),ROW($A$2:$A$50)-ROW($A$2)+1),ROW($A$2:$A$50)-ROW($A$2)+1),ROWS($J$2:J14))))</f>
        <v/>
      </c>
      <c r="N14" s="6" t="str">
        <f t="array" ref="N14">IF(ROWS($N$2:N14)&gt;$O$2,"",INDEX($F$2:$F$50,SMALL(IF(FREQUENCY(IF($F$2:$F$50&lt;&gt;"",MATCH($F$2:$F$50,$F$2:$F$50,0)),ROW($F$2:$F$50)-ROW($F$2)+1),ROW($F$2:$F$50)-ROW($F$2)+1),ROWS($N$2:N14))))</f>
        <v/>
      </c>
    </row>
    <row r="15" spans="1:15" x14ac:dyDescent="0.35">
      <c r="G15" s="13"/>
      <c r="H15" s="13"/>
      <c r="J15" s="9"/>
      <c r="N15" s="6" t="str">
        <f t="array" ref="N15">IF(ROWS($N$2:N15)&gt;$O$2,"",INDEX($F$2:$F$50,SMALL(IF(FREQUENCY(IF($F$2:$F$50&lt;&gt;"",MATCH($F$2:$F$50,$F$2:$F$50,0)),ROW($F$2:$F$50)-ROW($F$2)+1),ROW($F$2:$F$50)-ROW($F$2)+1),ROWS($N$2:N15))))</f>
        <v/>
      </c>
    </row>
    <row r="16" spans="1:15" x14ac:dyDescent="0.35">
      <c r="G16" s="13"/>
      <c r="H16" s="13"/>
      <c r="J16" s="9"/>
      <c r="N16" s="6" t="str">
        <f t="array" ref="N16">IF(ROWS($N$2:N16)&gt;$O$2,"",INDEX($F$2:$F$50,SMALL(IF(FREQUENCY(IF($F$2:$F$50&lt;&gt;"",MATCH($F$2:$F$50,$F$2:$F$50,0)),ROW($F$2:$F$50)-ROW($F$2)+1),ROW($F$2:$F$50)-ROW($F$2)+1),ROWS($N$2:N16))))</f>
        <v/>
      </c>
    </row>
    <row r="17" spans="7:14" x14ac:dyDescent="0.35">
      <c r="G17" s="13"/>
      <c r="H17" s="13"/>
      <c r="N17" s="6" t="str">
        <f t="array" ref="N17">IF(ROWS($N$2:N17)&gt;$O$2,"",INDEX($F$2:$F$50,SMALL(IF(FREQUENCY(IF($F$2:$F$50&lt;&gt;"",MATCH($F$2:$F$50,$F$2:$F$50,0)),ROW($F$2:$F$50)-ROW($F$2)+1),ROW($F$2:$F$50)-ROW($F$2)+1),ROWS($N$2:N17))))</f>
        <v/>
      </c>
    </row>
    <row r="18" spans="7:14" x14ac:dyDescent="0.35">
      <c r="G18" s="13"/>
      <c r="H18" s="13"/>
      <c r="N18" s="6" t="str">
        <f t="array" ref="N18">IF(ROWS($N$2:N18)&gt;$O$2,"",INDEX($F$2:$F$50,SMALL(IF(FREQUENCY(IF($F$2:$F$50&lt;&gt;"",MATCH($F$2:$F$50,$F$2:$F$50,0)),ROW($F$2:$F$50)-ROW($F$2)+1),ROW($F$2:$F$50)-ROW($F$2)+1),ROWS($N$2:N18))))</f>
        <v/>
      </c>
    </row>
    <row r="19" spans="7:14" x14ac:dyDescent="0.35">
      <c r="G19" s="13"/>
      <c r="H19" s="13"/>
      <c r="N19" s="6" t="str">
        <f t="array" ref="N19">IF(ROWS($N$2:N19)&gt;$O$2,"",INDEX($F$2:$F$50,SMALL(IF(FREQUENCY(IF($F$2:$F$50&lt;&gt;"",MATCH($F$2:$F$50,$F$2:$F$50,0)),ROW($F$2:$F$50)-ROW($F$2)+1),ROW($F$2:$F$50)-ROW($F$2)+1),ROWS($N$2:N19))))</f>
        <v/>
      </c>
    </row>
    <row r="20" spans="7:14" x14ac:dyDescent="0.35">
      <c r="G20" s="13"/>
      <c r="H20" s="13"/>
      <c r="N20" s="6" t="str">
        <f t="array" ref="N20">IF(ROWS($N$2:N20)&gt;$O$2,"",INDEX($F$2:$F$50,SMALL(IF(FREQUENCY(IF($F$2:$F$50&lt;&gt;"",MATCH($F$2:$F$50,$F$2:$F$50,0)),ROW($F$2:$F$50)-ROW($F$2)+1),ROW($F$2:$F$50)-ROW($F$2)+1),ROWS($N$2:N20))))</f>
        <v/>
      </c>
    </row>
    <row r="21" spans="7:14" x14ac:dyDescent="0.35">
      <c r="G21" s="13"/>
      <c r="H21" s="13"/>
      <c r="N21" s="6" t="str">
        <f t="array" ref="N21">IF(ROWS($N$2:N21)&gt;$O$2,"",INDEX($F$2:$F$50,SMALL(IF(FREQUENCY(IF($F$2:$F$50&lt;&gt;"",MATCH($F$2:$F$50,$F$2:$F$50,0)),ROW($F$2:$F$50)-ROW($F$2)+1),ROW($F$2:$F$50)-ROW($F$2)+1),ROWS($N$2:N21))))</f>
        <v/>
      </c>
    </row>
    <row r="22" spans="7:14" x14ac:dyDescent="0.35">
      <c r="G22" s="13"/>
      <c r="H22" s="13"/>
      <c r="N22" s="6" t="str">
        <f t="array" ref="N22">IF(ROWS($N$2:N22)&gt;$O$2,"",INDEX($F$2:$F$50,SMALL(IF(FREQUENCY(IF($F$2:$F$50&lt;&gt;"",MATCH($F$2:$F$50,$F$2:$F$50,0)),ROW($F$2:$F$50)-ROW($F$2)+1),ROW($F$2:$F$50)-ROW($F$2)+1),ROWS($N$2:N22))))</f>
        <v/>
      </c>
    </row>
    <row r="23" spans="7:14" x14ac:dyDescent="0.35">
      <c r="G23" s="13"/>
      <c r="H23" s="13"/>
      <c r="N23" s="6" t="str">
        <f t="array" ref="N23">IF(ROWS($N$2:N23)&gt;$O$2,"",INDEX($F$2:$F$50,SMALL(IF(FREQUENCY(IF($F$2:$F$50&lt;&gt;"",MATCH($F$2:$F$50,$F$2:$F$50,0)),ROW($F$2:$F$50)-ROW($F$2)+1),ROW($F$2:$F$50)-ROW($F$2)+1),ROWS($N$2:N23))))</f>
        <v/>
      </c>
    </row>
    <row r="24" spans="7:14" x14ac:dyDescent="0.35">
      <c r="G24" s="13"/>
      <c r="H24" s="13"/>
      <c r="N24" s="6" t="str">
        <f t="array" ref="N24">IF(ROWS($N$2:N24)&gt;$O$2,"",INDEX($F$2:$F$50,SMALL(IF(FREQUENCY(IF($F$2:$F$50&lt;&gt;"",MATCH($F$2:$F$50,$F$2:$F$50,0)),ROW($F$2:$F$50)-ROW($F$2)+1),ROW($F$2:$F$50)-ROW($F$2)+1),ROWS($N$2:N24))))</f>
        <v/>
      </c>
    </row>
    <row r="25" spans="7:14" x14ac:dyDescent="0.35">
      <c r="G25" s="13"/>
      <c r="N25" s="6" t="str">
        <f t="array" ref="N25">IF(ROWS($N$2:N25)&gt;$O$2,"",INDEX($F$2:$F$50,SMALL(IF(FREQUENCY(IF($F$2:$F$50&lt;&gt;"",MATCH($F$2:$F$50,$F$2:$F$50,0)),ROW($F$2:$F$50)-ROW($F$2)+1),ROW($F$2:$F$50)-ROW($F$2)+1),ROWS($N$2:N25))))</f>
        <v/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AD4F26-8962-4FCE-8A19-08BC9D4BFD3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2016-03-19T19:25:41Z</dcterms:modified>
</cp:coreProperties>
</file>